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B6E2A444-1F76-4DF7-9E5B-4F826356579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0-1.2" sheetId="1" r:id="rId1"/>
    <sheet name="10-3 " sheetId="6" r:id="rId2"/>
    <sheet name="10-4" sheetId="5" r:id="rId3"/>
  </sheets>
  <externalReferences>
    <externalReference r:id="rId4"/>
  </externalReferences>
  <definedNames>
    <definedName name="___Top2">#REF!</definedName>
    <definedName name="__Tag2">#REF!</definedName>
    <definedName name="__Top2">#REF!</definedName>
    <definedName name="_Tag2">#REF!</definedName>
    <definedName name="_Top2">#REF!</definedName>
    <definedName name="A">#REF!</definedName>
    <definedName name="DATA">#REF!,#REF!,#REF!,#REF!,#REF!,#REF!,#REF!,#REF!,#REF!,#REF!,#REF!,#REF!</definedName>
    <definedName name="DataEnd">#REF!</definedName>
    <definedName name="Hyousoku">#REF!</definedName>
    <definedName name="HyousokuArea">#REF!</definedName>
    <definedName name="HyousokuEnd">#REF!</definedName>
    <definedName name="Hyoutou">#REF!</definedName>
    <definedName name="Last1">#REF!</definedName>
    <definedName name="N_DATA2">#REF!,#REF!</definedName>
    <definedName name="_xlnm.Print_Area" localSheetId="0">'10-1.2'!$A$1:$K$43</definedName>
    <definedName name="_xlnm.Print_Area" localSheetId="1">'10-3 '!$A$1:$M$46</definedName>
    <definedName name="_xlnm.Print_Area" localSheetId="2">'10-4'!$A$1:$I$41</definedName>
    <definedName name="Print_Area_MI">#REF!</definedName>
    <definedName name="Rangai0">#REF!</definedName>
    <definedName name="ｓｓ">#REF!</definedName>
    <definedName name="Title">#REF!</definedName>
    <definedName name="TitleEnglish">#REF!</definedName>
    <definedName name="WAIT">#REF!</definedName>
    <definedName name="あ">#REF!,#REF!,#REF!,#REF!,#REF!,#REF!,#REF!,#REF!,#REF!,#REF!,#REF!,#REF!</definedName>
    <definedName name="い">#REF!,#REF!</definedName>
    <definedName name="市機関外DATA">#REF!,#REF!,#REF!,#REF!</definedName>
    <definedName name="新高齢者単身・夫婦">#REF!</definedName>
    <definedName name="日帰り客数">[1]観光統計表!#REF!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5" l="1"/>
  <c r="H20" i="5"/>
  <c r="H19" i="5"/>
  <c r="H18" i="5"/>
  <c r="G19" i="5"/>
  <c r="F19" i="5"/>
  <c r="E19" i="5"/>
  <c r="D19" i="5"/>
  <c r="L33" i="6" l="1"/>
  <c r="K33" i="6"/>
  <c r="I33" i="6"/>
  <c r="H33" i="6"/>
  <c r="F33" i="6"/>
  <c r="E33" i="6"/>
  <c r="I12" i="6"/>
  <c r="H12" i="6"/>
  <c r="F12" i="6"/>
  <c r="E12" i="6"/>
  <c r="G27" i="1" l="1"/>
  <c r="F27" i="1"/>
  <c r="E27" i="1"/>
  <c r="H39" i="1"/>
  <c r="G39" i="1"/>
  <c r="F39" i="1"/>
  <c r="E39" i="1"/>
  <c r="H33" i="1"/>
  <c r="H27" i="1" s="1"/>
  <c r="G33" i="1"/>
  <c r="F33" i="1"/>
  <c r="E33" i="1"/>
  <c r="F28" i="1"/>
  <c r="E28" i="1"/>
  <c r="G28" i="1"/>
  <c r="H28" i="1"/>
  <c r="I39" i="1" l="1"/>
  <c r="I33" i="1"/>
  <c r="I28" i="1"/>
  <c r="I27" i="1" l="1"/>
  <c r="I8" i="1"/>
  <c r="I9" i="1"/>
  <c r="I10" i="1"/>
  <c r="I12" i="1"/>
  <c r="I13" i="1"/>
  <c r="I15" i="1"/>
  <c r="I16" i="1"/>
  <c r="I18" i="1"/>
  <c r="I19" i="1"/>
  <c r="I20" i="1"/>
  <c r="K17" i="1"/>
  <c r="K14" i="1"/>
  <c r="K11" i="1"/>
  <c r="K7" i="1"/>
  <c r="J17" i="1"/>
  <c r="J14" i="1"/>
  <c r="J7" i="1"/>
  <c r="J11" i="1"/>
  <c r="I14" i="1" l="1"/>
  <c r="I11" i="1"/>
  <c r="I17" i="1"/>
  <c r="K6" i="1"/>
  <c r="J6" i="1"/>
  <c r="I7" i="1"/>
  <c r="I6" i="1" l="1"/>
</calcChain>
</file>

<file path=xl/sharedStrings.xml><?xml version="1.0" encoding="utf-8"?>
<sst xmlns="http://schemas.openxmlformats.org/spreadsheetml/2006/main" count="148" uniqueCount="98">
  <si>
    <t>各年度末現在</t>
    <rPh sb="0" eb="1">
      <t>カク</t>
    </rPh>
    <rPh sb="1" eb="4">
      <t>ネンドマツ</t>
    </rPh>
    <rPh sb="4" eb="6">
      <t>ゲンザイ</t>
    </rPh>
    <phoneticPr fontId="1"/>
  </si>
  <si>
    <t>（単位：台）</t>
    <rPh sb="1" eb="3">
      <t>タンイ</t>
    </rPh>
    <rPh sb="4" eb="5">
      <t>ダイ</t>
    </rPh>
    <phoneticPr fontId="1"/>
  </si>
  <si>
    <t>総数</t>
    <rPh sb="0" eb="2">
      <t>ソウスウ</t>
    </rPh>
    <phoneticPr fontId="1"/>
  </si>
  <si>
    <t>自家用</t>
    <rPh sb="0" eb="3">
      <t>ジカヨウ</t>
    </rPh>
    <phoneticPr fontId="1"/>
  </si>
  <si>
    <t>事業用</t>
    <rPh sb="0" eb="3">
      <t>ジギョウヨウ</t>
    </rPh>
    <phoneticPr fontId="1"/>
  </si>
  <si>
    <t>貨物車</t>
    <rPh sb="0" eb="2">
      <t>カモツ</t>
    </rPh>
    <rPh sb="2" eb="3">
      <t>シャ</t>
    </rPh>
    <phoneticPr fontId="1"/>
  </si>
  <si>
    <t>　　普　通　車</t>
    <rPh sb="2" eb="3">
      <t>ススム</t>
    </rPh>
    <rPh sb="4" eb="5">
      <t>ツウ</t>
    </rPh>
    <rPh sb="6" eb="7">
      <t>シャ</t>
    </rPh>
    <phoneticPr fontId="1"/>
  </si>
  <si>
    <t>　　小　型　車　</t>
    <rPh sb="2" eb="3">
      <t>ショウ</t>
    </rPh>
    <rPh sb="4" eb="5">
      <t>ガタ</t>
    </rPh>
    <rPh sb="6" eb="7">
      <t>シャ</t>
    </rPh>
    <phoneticPr fontId="1"/>
  </si>
  <si>
    <t>乗合車</t>
    <rPh sb="0" eb="2">
      <t>ノリアイ</t>
    </rPh>
    <rPh sb="2" eb="3">
      <t>シャ</t>
    </rPh>
    <phoneticPr fontId="1"/>
  </si>
  <si>
    <t>乗用車</t>
    <rPh sb="0" eb="2">
      <t>ジョウヨウ</t>
    </rPh>
    <rPh sb="2" eb="3">
      <t>シャ</t>
    </rPh>
    <phoneticPr fontId="1"/>
  </si>
  <si>
    <t>特種用途車</t>
    <rPh sb="0" eb="1">
      <t>トク</t>
    </rPh>
    <rPh sb="1" eb="2">
      <t>タネ</t>
    </rPh>
    <rPh sb="2" eb="4">
      <t>ヨウト</t>
    </rPh>
    <rPh sb="4" eb="5">
      <t>シャ</t>
    </rPh>
    <phoneticPr fontId="1"/>
  </si>
  <si>
    <t>大型特殊</t>
    <rPh sb="0" eb="2">
      <t>オオガタ</t>
    </rPh>
    <rPh sb="2" eb="4">
      <t>トクシュ</t>
    </rPh>
    <phoneticPr fontId="1"/>
  </si>
  <si>
    <t>資料：九州運輸局熊本運輸支局「市町村別車両数統計表」</t>
    <rPh sb="0" eb="2">
      <t>シリョウ</t>
    </rPh>
    <rPh sb="3" eb="5">
      <t>キュウシュウ</t>
    </rPh>
    <rPh sb="5" eb="7">
      <t>ウンユ</t>
    </rPh>
    <rPh sb="7" eb="8">
      <t>キョク</t>
    </rPh>
    <rPh sb="8" eb="10">
      <t>クマモト</t>
    </rPh>
    <rPh sb="10" eb="12">
      <t>ウンユ</t>
    </rPh>
    <rPh sb="12" eb="14">
      <t>シキョク</t>
    </rPh>
    <rPh sb="15" eb="16">
      <t>シ</t>
    </rPh>
    <rPh sb="16" eb="18">
      <t>チョウソン</t>
    </rPh>
    <rPh sb="18" eb="19">
      <t>ベツ</t>
    </rPh>
    <rPh sb="19" eb="21">
      <t>シャリョウ</t>
    </rPh>
    <rPh sb="21" eb="22">
      <t>スウ</t>
    </rPh>
    <rPh sb="22" eb="24">
      <t>トウケイ</t>
    </rPh>
    <rPh sb="24" eb="25">
      <t>ヒョウ</t>
    </rPh>
    <phoneticPr fontId="1"/>
  </si>
  <si>
    <t>原動機付自転車</t>
    <rPh sb="0" eb="2">
      <t>ゲンドウ</t>
    </rPh>
    <rPh sb="2" eb="3">
      <t>キ</t>
    </rPh>
    <rPh sb="3" eb="4">
      <t>ツキ</t>
    </rPh>
    <rPh sb="4" eb="7">
      <t>ジテンシャ</t>
    </rPh>
    <phoneticPr fontId="1"/>
  </si>
  <si>
    <t>軽自動車</t>
    <rPh sb="0" eb="1">
      <t>ケイ</t>
    </rPh>
    <rPh sb="1" eb="4">
      <t>ジドウシャ</t>
    </rPh>
    <phoneticPr fontId="1"/>
  </si>
  <si>
    <t>小型特殊</t>
    <rPh sb="0" eb="2">
      <t>コガタ</t>
    </rPh>
    <rPh sb="2" eb="4">
      <t>トクシュ</t>
    </rPh>
    <phoneticPr fontId="1"/>
  </si>
  <si>
    <t>二輪小型自動車</t>
    <rPh sb="0" eb="2">
      <t>ニリン</t>
    </rPh>
    <rPh sb="2" eb="4">
      <t>コガタ</t>
    </rPh>
    <rPh sb="4" eb="7">
      <t>ジドウシャ</t>
    </rPh>
    <phoneticPr fontId="1"/>
  </si>
  <si>
    <t>　　　</t>
    <phoneticPr fontId="1"/>
  </si>
  <si>
    <t>出発便</t>
    <rPh sb="0" eb="2">
      <t>シュッパツ</t>
    </rPh>
    <rPh sb="2" eb="3">
      <t>ビン</t>
    </rPh>
    <phoneticPr fontId="1"/>
  </si>
  <si>
    <t>福岡線</t>
    <rPh sb="0" eb="2">
      <t>フクオカ</t>
    </rPh>
    <rPh sb="2" eb="3">
      <t>セン</t>
    </rPh>
    <phoneticPr fontId="1"/>
  </si>
  <si>
    <t>熊本線</t>
    <rPh sb="0" eb="2">
      <t>クマモト</t>
    </rPh>
    <rPh sb="2" eb="3">
      <t>セン</t>
    </rPh>
    <phoneticPr fontId="1"/>
  </si>
  <si>
    <t>便数</t>
    <rPh sb="0" eb="2">
      <t>ビンスウ</t>
    </rPh>
    <phoneticPr fontId="1"/>
  </si>
  <si>
    <t>旅客数</t>
    <rPh sb="0" eb="2">
      <t>リョキャク</t>
    </rPh>
    <rPh sb="2" eb="3">
      <t>スウ</t>
    </rPh>
    <phoneticPr fontId="1"/>
  </si>
  <si>
    <t>利用率</t>
    <rPh sb="0" eb="3">
      <t>リヨウリツ</t>
    </rPh>
    <phoneticPr fontId="1"/>
  </si>
  <si>
    <t>到着便</t>
    <rPh sb="0" eb="2">
      <t>トウチャク</t>
    </rPh>
    <rPh sb="2" eb="3">
      <t>ビン</t>
    </rPh>
    <phoneticPr fontId="1"/>
  </si>
  <si>
    <t>資料：天草エアライン株式会社</t>
    <rPh sb="0" eb="2">
      <t>シリョウ</t>
    </rPh>
    <rPh sb="3" eb="5">
      <t>アマクサ</t>
    </rPh>
    <rPh sb="10" eb="12">
      <t>カブシキ</t>
    </rPh>
    <rPh sb="12" eb="14">
      <t>ガイシャ</t>
    </rPh>
    <phoneticPr fontId="1"/>
  </si>
  <si>
    <t>年度別交通量状況</t>
    <rPh sb="0" eb="2">
      <t>ネンド</t>
    </rPh>
    <rPh sb="2" eb="3">
      <t>ベツ</t>
    </rPh>
    <rPh sb="3" eb="5">
      <t>コウツウ</t>
    </rPh>
    <rPh sb="5" eb="6">
      <t>リョウ</t>
    </rPh>
    <rPh sb="6" eb="8">
      <t>ジョウキョウ</t>
    </rPh>
    <phoneticPr fontId="1"/>
  </si>
  <si>
    <t>資料：市民生活部課税課</t>
    <rPh sb="0" eb="2">
      <t>シリョウ</t>
    </rPh>
    <rPh sb="3" eb="5">
      <t>シミン</t>
    </rPh>
    <rPh sb="5" eb="7">
      <t>セイカツ</t>
    </rPh>
    <rPh sb="7" eb="8">
      <t>ブ</t>
    </rPh>
    <rPh sb="8" eb="10">
      <t>カゼイ</t>
    </rPh>
    <rPh sb="10" eb="11">
      <t>カ</t>
    </rPh>
    <phoneticPr fontId="1"/>
  </si>
  <si>
    <t>平成28年度</t>
    <rPh sb="0" eb="2">
      <t>ヘイセイ</t>
    </rPh>
    <rPh sb="4" eb="6">
      <t>ネンド</t>
    </rPh>
    <phoneticPr fontId="1"/>
  </si>
  <si>
    <t>平成29年度</t>
    <rPh sb="0" eb="2">
      <t>ヘイセイ</t>
    </rPh>
    <rPh sb="4" eb="6">
      <t>ネンド</t>
    </rPh>
    <phoneticPr fontId="1"/>
  </si>
  <si>
    <t>１０－３．天草エアライン旅客輸送実績</t>
    <rPh sb="5" eb="7">
      <t>アマクサ</t>
    </rPh>
    <rPh sb="12" eb="14">
      <t>リョキャク</t>
    </rPh>
    <rPh sb="14" eb="16">
      <t>ユソウ</t>
    </rPh>
    <rPh sb="16" eb="18">
      <t>ジッセキ</t>
    </rPh>
    <phoneticPr fontId="1"/>
  </si>
  <si>
    <t>１０－１．自動車登録台数</t>
    <rPh sb="5" eb="8">
      <t>ジドウシャ</t>
    </rPh>
    <rPh sb="8" eb="10">
      <t>トウロク</t>
    </rPh>
    <rPh sb="10" eb="12">
      <t>ダイスウ</t>
    </rPh>
    <phoneticPr fontId="1"/>
  </si>
  <si>
    <t>１０－２．軽自動車登録台数</t>
    <rPh sb="5" eb="6">
      <t>ケイ</t>
    </rPh>
    <rPh sb="6" eb="9">
      <t>ジドウシャ</t>
    </rPh>
    <rPh sb="9" eb="11">
      <t>トウロク</t>
    </rPh>
    <rPh sb="11" eb="13">
      <t>ダイスウ</t>
    </rPh>
    <phoneticPr fontId="1"/>
  </si>
  <si>
    <t>大阪伊丹線</t>
    <rPh sb="0" eb="2">
      <t>オオサカ</t>
    </rPh>
    <rPh sb="2" eb="4">
      <t>イタミ</t>
    </rPh>
    <rPh sb="4" eb="5">
      <t>セン</t>
    </rPh>
    <phoneticPr fontId="1"/>
  </si>
  <si>
    <t>１０－４．松島有料道路</t>
    <rPh sb="5" eb="7">
      <t>マツシマ</t>
    </rPh>
    <rPh sb="7" eb="9">
      <t>ユウリョウ</t>
    </rPh>
    <rPh sb="9" eb="11">
      <t>ドウロ</t>
    </rPh>
    <phoneticPr fontId="1"/>
  </si>
  <si>
    <t>年度</t>
    <rPh sb="0" eb="2">
      <t>ネンド</t>
    </rPh>
    <phoneticPr fontId="1"/>
  </si>
  <si>
    <t>交通量</t>
    <rPh sb="0" eb="2">
      <t>コウツウ</t>
    </rPh>
    <rPh sb="2" eb="3">
      <t>リョウ</t>
    </rPh>
    <phoneticPr fontId="1"/>
  </si>
  <si>
    <t>普通車</t>
    <rPh sb="0" eb="2">
      <t>フツウ</t>
    </rPh>
    <rPh sb="2" eb="3">
      <t>シャ</t>
    </rPh>
    <phoneticPr fontId="1"/>
  </si>
  <si>
    <t>大型（Ⅰ）</t>
    <rPh sb="0" eb="2">
      <t>オオガタ</t>
    </rPh>
    <phoneticPr fontId="1"/>
  </si>
  <si>
    <t>大型（Ⅱ）</t>
    <rPh sb="0" eb="2">
      <t>オオガタ</t>
    </rPh>
    <phoneticPr fontId="1"/>
  </si>
  <si>
    <t>軽自動車等</t>
    <rPh sb="0" eb="4">
      <t>ケイジドウシャ</t>
    </rPh>
    <rPh sb="4" eb="5">
      <t>トウ</t>
    </rPh>
    <phoneticPr fontId="1"/>
  </si>
  <si>
    <t>合計</t>
    <rPh sb="0" eb="2">
      <t>ゴウケイ</t>
    </rPh>
    <phoneticPr fontId="1"/>
  </si>
  <si>
    <t>通過台数合計</t>
    <rPh sb="0" eb="2">
      <t>ツウカ</t>
    </rPh>
    <rPh sb="2" eb="4">
      <t>ダイスウ</t>
    </rPh>
    <rPh sb="4" eb="6">
      <t>ゴウケイ</t>
    </rPh>
    <phoneticPr fontId="1"/>
  </si>
  <si>
    <t>日平均交通量</t>
    <rPh sb="0" eb="1">
      <t>ヒ</t>
    </rPh>
    <rPh sb="1" eb="3">
      <t>ヘイキン</t>
    </rPh>
    <rPh sb="3" eb="5">
      <t>コウツウ</t>
    </rPh>
    <rPh sb="5" eb="6">
      <t>リョウ</t>
    </rPh>
    <phoneticPr fontId="1"/>
  </si>
  <si>
    <t>天草→熊本方面</t>
    <rPh sb="0" eb="2">
      <t>アマクサ</t>
    </rPh>
    <rPh sb="3" eb="5">
      <t>クマモト</t>
    </rPh>
    <rPh sb="5" eb="7">
      <t>ホウメン</t>
    </rPh>
    <phoneticPr fontId="1"/>
  </si>
  <si>
    <t>熊本→天草方面</t>
    <rPh sb="0" eb="2">
      <t>クマモト</t>
    </rPh>
    <rPh sb="3" eb="5">
      <t>アマクサ</t>
    </rPh>
    <rPh sb="5" eb="7">
      <t>ホウメン</t>
    </rPh>
    <phoneticPr fontId="1"/>
  </si>
  <si>
    <t>（単位：便、人、％）</t>
    <rPh sb="1" eb="3">
      <t>タンイ</t>
    </rPh>
    <rPh sb="4" eb="5">
      <t>ビン</t>
    </rPh>
    <rPh sb="6" eb="7">
      <t>ニン</t>
    </rPh>
    <phoneticPr fontId="1"/>
  </si>
  <si>
    <t>6月</t>
  </si>
  <si>
    <t>7月</t>
  </si>
  <si>
    <t>8月</t>
  </si>
  <si>
    <t>9月</t>
  </si>
  <si>
    <t>10月</t>
  </si>
  <si>
    <t>11月</t>
  </si>
  <si>
    <t>12月</t>
  </si>
  <si>
    <t>普　通　車</t>
    <rPh sb="0" eb="1">
      <t>ススム</t>
    </rPh>
    <rPh sb="2" eb="3">
      <t>ツウ</t>
    </rPh>
    <rPh sb="4" eb="5">
      <t>シャ</t>
    </rPh>
    <phoneticPr fontId="1"/>
  </si>
  <si>
    <t>小　型　車　</t>
    <rPh sb="0" eb="1">
      <t>ショウ</t>
    </rPh>
    <rPh sb="2" eb="3">
      <t>ガタ</t>
    </rPh>
    <rPh sb="4" eb="5">
      <t>シャ</t>
    </rPh>
    <phoneticPr fontId="1"/>
  </si>
  <si>
    <t>被けん引車</t>
    <rPh sb="0" eb="1">
      <t>ヒ</t>
    </rPh>
    <rPh sb="3" eb="4">
      <t>ヒ</t>
    </rPh>
    <rPh sb="4" eb="5">
      <t>シャ</t>
    </rPh>
    <phoneticPr fontId="1"/>
  </si>
  <si>
    <t>50CC以下</t>
    <rPh sb="4" eb="6">
      <t>イカ</t>
    </rPh>
    <phoneticPr fontId="1"/>
  </si>
  <si>
    <t>90ＣＣ以下</t>
    <rPh sb="4" eb="6">
      <t>イカ</t>
    </rPh>
    <phoneticPr fontId="1"/>
  </si>
  <si>
    <t>125ＣＣ以下</t>
    <rPh sb="5" eb="7">
      <t>イカ</t>
    </rPh>
    <phoneticPr fontId="1"/>
  </si>
  <si>
    <t>三輪以上</t>
    <rPh sb="0" eb="2">
      <t>サンリン</t>
    </rPh>
    <rPh sb="2" eb="4">
      <t>イジョウ</t>
    </rPh>
    <phoneticPr fontId="1"/>
  </si>
  <si>
    <t>二輪</t>
    <rPh sb="0" eb="1">
      <t>フタ</t>
    </rPh>
    <rPh sb="1" eb="2">
      <t>リン</t>
    </rPh>
    <phoneticPr fontId="1"/>
  </si>
  <si>
    <t>三輪</t>
    <rPh sb="0" eb="1">
      <t>サン</t>
    </rPh>
    <rPh sb="1" eb="2">
      <t>リン</t>
    </rPh>
    <phoneticPr fontId="1"/>
  </si>
  <si>
    <t>四輪以上</t>
    <rPh sb="0" eb="2">
      <t>ヨンリン</t>
    </rPh>
    <rPh sb="2" eb="4">
      <t>イジョウ</t>
    </rPh>
    <phoneticPr fontId="1"/>
  </si>
  <si>
    <t>　　乗用</t>
    <rPh sb="2" eb="4">
      <t>ジョウヨウ</t>
    </rPh>
    <phoneticPr fontId="1"/>
  </si>
  <si>
    <t>　　貨物</t>
    <rPh sb="2" eb="4">
      <t>カモツ</t>
    </rPh>
    <phoneticPr fontId="1"/>
  </si>
  <si>
    <t>農耕作業用</t>
    <rPh sb="0" eb="2">
      <t>ノウコウ</t>
    </rPh>
    <rPh sb="2" eb="4">
      <t>サギョウ</t>
    </rPh>
    <rPh sb="4" eb="5">
      <t>ヨウ</t>
    </rPh>
    <phoneticPr fontId="1"/>
  </si>
  <si>
    <t>その他</t>
    <rPh sb="2" eb="3">
      <t>タ</t>
    </rPh>
    <phoneticPr fontId="1"/>
  </si>
  <si>
    <t>平成30年度</t>
    <rPh sb="0" eb="2">
      <t>ヘイセイ</t>
    </rPh>
    <rPh sb="4" eb="6">
      <t>ネンド</t>
    </rPh>
    <phoneticPr fontId="1"/>
  </si>
  <si>
    <t>2月</t>
    <phoneticPr fontId="1"/>
  </si>
  <si>
    <t>3月</t>
    <phoneticPr fontId="1"/>
  </si>
  <si>
    <t>令和元年度</t>
    <rPh sb="0" eb="2">
      <t>レイワ</t>
    </rPh>
    <rPh sb="2" eb="3">
      <t>ガン</t>
    </rPh>
    <rPh sb="3" eb="5">
      <t>ネンド</t>
    </rPh>
    <phoneticPr fontId="1"/>
  </si>
  <si>
    <t>資料：熊本県道路公社</t>
    <rPh sb="0" eb="2">
      <t>シリョウ</t>
    </rPh>
    <rPh sb="3" eb="6">
      <t>クマモトケン</t>
    </rPh>
    <rPh sb="6" eb="8">
      <t>ドウロ</t>
    </rPh>
    <rPh sb="8" eb="10">
      <t>コウシャ</t>
    </rPh>
    <phoneticPr fontId="1"/>
  </si>
  <si>
    <t>注  日平均交通量は、端数処理のため車種別内訳の計と「合計」が一致しない場合がある。</t>
    <rPh sb="0" eb="1">
      <t>チュウ</t>
    </rPh>
    <rPh sb="3" eb="4">
      <t>ニチ</t>
    </rPh>
    <rPh sb="4" eb="6">
      <t>ヘイキン</t>
    </rPh>
    <rPh sb="6" eb="8">
      <t>コウツウ</t>
    </rPh>
    <rPh sb="8" eb="9">
      <t>リョウ</t>
    </rPh>
    <rPh sb="11" eb="13">
      <t>ハスウ</t>
    </rPh>
    <rPh sb="13" eb="15">
      <t>ショリ</t>
    </rPh>
    <rPh sb="18" eb="21">
      <t>シャシュベツ</t>
    </rPh>
    <rPh sb="21" eb="23">
      <t>ウチワケ</t>
    </rPh>
    <rPh sb="24" eb="25">
      <t>ケイ</t>
    </rPh>
    <rPh sb="27" eb="29">
      <t>ゴウケイ</t>
    </rPh>
    <rPh sb="31" eb="33">
      <t>イッチ</t>
    </rPh>
    <rPh sb="36" eb="38">
      <t>バアイ</t>
    </rPh>
    <phoneticPr fontId="6"/>
  </si>
  <si>
    <t>令和2年度</t>
    <rPh sb="0" eb="2">
      <t>レイワ</t>
    </rPh>
    <rPh sb="3" eb="5">
      <t>ネンド</t>
    </rPh>
    <phoneticPr fontId="7"/>
  </si>
  <si>
    <t>5月</t>
    <rPh sb="1" eb="2">
      <t>ガツ</t>
    </rPh>
    <phoneticPr fontId="1"/>
  </si>
  <si>
    <t>令和2年度</t>
    <rPh sb="0" eb="2">
      <t>レイワ</t>
    </rPh>
    <rPh sb="3" eb="4">
      <t>ネン</t>
    </rPh>
    <rPh sb="4" eb="5">
      <t>ド</t>
    </rPh>
    <phoneticPr fontId="1"/>
  </si>
  <si>
    <t>令和2年度</t>
    <rPh sb="0" eb="2">
      <t>レイワ</t>
    </rPh>
    <rPh sb="3" eb="5">
      <t>ネンド</t>
    </rPh>
    <phoneticPr fontId="1"/>
  </si>
  <si>
    <t>-</t>
  </si>
  <si>
    <t>令和3年度</t>
    <rPh sb="0" eb="2">
      <t>レイワ</t>
    </rPh>
    <rPh sb="3" eb="5">
      <t>ネンド</t>
    </rPh>
    <phoneticPr fontId="1"/>
  </si>
  <si>
    <t>令和3年度</t>
    <rPh sb="0" eb="2">
      <t>レイワ</t>
    </rPh>
    <rPh sb="3" eb="5">
      <t>ネンド</t>
    </rPh>
    <phoneticPr fontId="7"/>
  </si>
  <si>
    <t>令和3年度</t>
    <rPh sb="0" eb="2">
      <t>レイワ</t>
    </rPh>
    <rPh sb="3" eb="4">
      <t>ネン</t>
    </rPh>
    <rPh sb="4" eb="5">
      <t>ド</t>
    </rPh>
    <phoneticPr fontId="1"/>
  </si>
  <si>
    <t>令和３年度</t>
    <rPh sb="0" eb="2">
      <t>レイワ</t>
    </rPh>
    <rPh sb="3" eb="5">
      <t>ネンド</t>
    </rPh>
    <phoneticPr fontId="1"/>
  </si>
  <si>
    <t>令和4年度</t>
    <rPh sb="0" eb="2">
      <t>レイワ</t>
    </rPh>
    <rPh sb="3" eb="5">
      <t>ネンド</t>
    </rPh>
    <phoneticPr fontId="1"/>
  </si>
  <si>
    <t>令和4年度</t>
    <rPh sb="0" eb="2">
      <t>レイワ</t>
    </rPh>
    <rPh sb="3" eb="5">
      <t>ネンド</t>
    </rPh>
    <phoneticPr fontId="7"/>
  </si>
  <si>
    <t>令和4年度</t>
    <rPh sb="0" eb="2">
      <t>レイワ</t>
    </rPh>
    <rPh sb="3" eb="4">
      <t>ネン</t>
    </rPh>
    <rPh sb="4" eb="5">
      <t>ド</t>
    </rPh>
    <phoneticPr fontId="1"/>
  </si>
  <si>
    <t>令和４年度</t>
    <rPh sb="0" eb="2">
      <t>レイワ</t>
    </rPh>
    <rPh sb="3" eb="5">
      <t>ネンド</t>
    </rPh>
    <phoneticPr fontId="1"/>
  </si>
  <si>
    <t>令和5年度</t>
    <rPh sb="0" eb="2">
      <t>レイワ</t>
    </rPh>
    <rPh sb="3" eb="5">
      <t>ネンド</t>
    </rPh>
    <phoneticPr fontId="1"/>
  </si>
  <si>
    <t>令和5年度</t>
    <rPh sb="0" eb="2">
      <t>レイワ</t>
    </rPh>
    <rPh sb="3" eb="5">
      <t>ネンド</t>
    </rPh>
    <phoneticPr fontId="7"/>
  </si>
  <si>
    <t>令和5年度</t>
    <rPh sb="0" eb="2">
      <t>レイワ</t>
    </rPh>
    <rPh sb="3" eb="4">
      <t>ネン</t>
    </rPh>
    <rPh sb="4" eb="5">
      <t>ド</t>
    </rPh>
    <phoneticPr fontId="1"/>
  </si>
  <si>
    <t>令和５年度</t>
    <rPh sb="0" eb="2">
      <t>レイワ</t>
    </rPh>
    <rPh sb="3" eb="5">
      <t>ネンド</t>
    </rPh>
    <phoneticPr fontId="1"/>
  </si>
  <si>
    <t>令和6年度</t>
    <rPh sb="0" eb="2">
      <t>レイワ</t>
    </rPh>
    <rPh sb="3" eb="5">
      <t>ネンド</t>
    </rPh>
    <phoneticPr fontId="1"/>
  </si>
  <si>
    <t>令和6年度</t>
    <rPh sb="0" eb="2">
      <t>レイワ</t>
    </rPh>
    <rPh sb="3" eb="5">
      <t>ネンド</t>
    </rPh>
    <phoneticPr fontId="7"/>
  </si>
  <si>
    <t>令和6年4月</t>
    <rPh sb="0" eb="1">
      <t>レイ</t>
    </rPh>
    <rPh sb="1" eb="2">
      <t>ワ</t>
    </rPh>
    <rPh sb="3" eb="4">
      <t>ネン</t>
    </rPh>
    <rPh sb="4" eb="5">
      <t>ヘイネン</t>
    </rPh>
    <rPh sb="5" eb="6">
      <t>ガツ</t>
    </rPh>
    <phoneticPr fontId="1"/>
  </si>
  <si>
    <t>令和6年度</t>
    <rPh sb="0" eb="2">
      <t>レイワ</t>
    </rPh>
    <rPh sb="3" eb="4">
      <t>ネン</t>
    </rPh>
    <rPh sb="4" eb="5">
      <t>ド</t>
    </rPh>
    <phoneticPr fontId="1"/>
  </si>
  <si>
    <t>令和7年1月</t>
    <rPh sb="0" eb="2">
      <t>レイワ</t>
    </rPh>
    <rPh sb="3" eb="4">
      <t>ネン</t>
    </rPh>
    <phoneticPr fontId="1"/>
  </si>
  <si>
    <t>令和６年度車種区分別通行台数</t>
    <rPh sb="0" eb="2">
      <t>レイワ</t>
    </rPh>
    <rPh sb="4" eb="5">
      <t>ド</t>
    </rPh>
    <rPh sb="5" eb="6">
      <t>クルマ</t>
    </rPh>
    <rPh sb="6" eb="7">
      <t>シュ</t>
    </rPh>
    <rPh sb="7" eb="9">
      <t>クブン</t>
    </rPh>
    <rPh sb="9" eb="10">
      <t>ベツ</t>
    </rPh>
    <rPh sb="10" eb="12">
      <t>ツウコウ</t>
    </rPh>
    <rPh sb="12" eb="14">
      <t>ダイスウ</t>
    </rPh>
    <phoneticPr fontId="1"/>
  </si>
  <si>
    <t>令和６年度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</si>
</sst>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76" formatCode="#,##0_ "/>
    <numFmt numFmtId="177" formatCode="#,##0.0_ "/>
    <numFmt numFmtId="178" formatCode="0.0_ "/>
    <numFmt numFmtId="179" formatCode="0.0%"/>
  </numFmts>
  <fonts count="19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9"/>
      <color theme="1"/>
      <name val="ＭＳ 明朝"/>
      <family val="1"/>
      <charset val="128"/>
    </font>
    <font>
      <b/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明朝"/>
      <family val="1"/>
      <charset val="128"/>
    </font>
    <font>
      <sz val="10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b/>
      <sz val="10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/>
      <top style="medium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7">
    <xf numFmtId="0" fontId="0" fillId="0" borderId="0">
      <alignment vertical="center"/>
    </xf>
    <xf numFmtId="38" fontId="2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2" fillId="0" borderId="0"/>
    <xf numFmtId="0" fontId="3" fillId="0" borderId="0">
      <alignment vertical="center"/>
    </xf>
    <xf numFmtId="0" fontId="2" fillId="0" borderId="0"/>
    <xf numFmtId="0" fontId="2" fillId="0" borderId="0">
      <alignment vertical="center"/>
    </xf>
    <xf numFmtId="37" fontId="5" fillId="0" borderId="0"/>
    <xf numFmtId="0" fontId="8" fillId="0" borderId="0">
      <alignment vertical="center"/>
    </xf>
    <xf numFmtId="0" fontId="2" fillId="0" borderId="0">
      <alignment vertical="center"/>
    </xf>
    <xf numFmtId="3" fontId="5" fillId="0" borderId="0"/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168">
    <xf numFmtId="0" fontId="0" fillId="0" borderId="0" xfId="0">
      <alignment vertical="center"/>
    </xf>
    <xf numFmtId="0" fontId="9" fillId="0" borderId="0" xfId="15" applyFont="1">
      <alignment vertical="center"/>
    </xf>
    <xf numFmtId="0" fontId="10" fillId="0" borderId="0" xfId="15" applyFont="1">
      <alignment vertical="center"/>
    </xf>
    <xf numFmtId="176" fontId="9" fillId="0" borderId="0" xfId="15" applyNumberFormat="1" applyFont="1">
      <alignment vertical="center"/>
    </xf>
    <xf numFmtId="176" fontId="10" fillId="0" borderId="1" xfId="15" applyNumberFormat="1" applyFont="1" applyBorder="1" applyAlignment="1">
      <alignment horizontal="right" vertical="center"/>
    </xf>
    <xf numFmtId="0" fontId="10" fillId="0" borderId="0" xfId="15" applyFont="1" applyBorder="1" applyAlignment="1">
      <alignment horizontal="center" vertical="center"/>
    </xf>
    <xf numFmtId="176" fontId="10" fillId="0" borderId="0" xfId="15" applyNumberFormat="1" applyFont="1" applyBorder="1" applyAlignment="1">
      <alignment horizontal="right" vertical="center"/>
    </xf>
    <xf numFmtId="0" fontId="11" fillId="0" borderId="0" xfId="15" applyFont="1">
      <alignment vertical="center"/>
    </xf>
    <xf numFmtId="0" fontId="8" fillId="0" borderId="0" xfId="12">
      <alignment vertical="center"/>
    </xf>
    <xf numFmtId="0" fontId="8" fillId="0" borderId="0" xfId="12" applyBorder="1">
      <alignment vertical="center"/>
    </xf>
    <xf numFmtId="176" fontId="8" fillId="0" borderId="0" xfId="12" applyNumberFormat="1" applyBorder="1">
      <alignment vertical="center"/>
    </xf>
    <xf numFmtId="0" fontId="10" fillId="0" borderId="0" xfId="12" applyFont="1">
      <alignment vertical="center"/>
    </xf>
    <xf numFmtId="0" fontId="12" fillId="0" borderId="0" xfId="15" applyFont="1">
      <alignment vertical="center"/>
    </xf>
    <xf numFmtId="0" fontId="10" fillId="0" borderId="2" xfId="12" applyFont="1" applyBorder="1" applyAlignment="1">
      <alignment horizontal="center" vertical="center"/>
    </xf>
    <xf numFmtId="0" fontId="10" fillId="0" borderId="3" xfId="12" applyFont="1" applyBorder="1" applyAlignment="1">
      <alignment horizontal="center" vertical="center"/>
    </xf>
    <xf numFmtId="0" fontId="10" fillId="0" borderId="0" xfId="12" applyFont="1" applyBorder="1" applyAlignment="1">
      <alignment horizontal="center" vertical="center"/>
    </xf>
    <xf numFmtId="0" fontId="10" fillId="0" borderId="4" xfId="12" applyFont="1" applyBorder="1" applyAlignment="1">
      <alignment horizontal="center" vertical="center"/>
    </xf>
    <xf numFmtId="0" fontId="13" fillId="0" borderId="0" xfId="12" applyFont="1" applyAlignment="1">
      <alignment horizontal="left" vertical="center"/>
    </xf>
    <xf numFmtId="176" fontId="10" fillId="0" borderId="5" xfId="12" applyNumberFormat="1" applyFont="1" applyBorder="1">
      <alignment vertical="center"/>
    </xf>
    <xf numFmtId="0" fontId="10" fillId="0" borderId="6" xfId="12" applyFont="1" applyBorder="1">
      <alignment vertical="center"/>
    </xf>
    <xf numFmtId="176" fontId="10" fillId="0" borderId="7" xfId="12" applyNumberFormat="1" applyFont="1" applyBorder="1">
      <alignment vertical="center"/>
    </xf>
    <xf numFmtId="176" fontId="10" fillId="0" borderId="8" xfId="12" applyNumberFormat="1" applyFont="1" applyBorder="1">
      <alignment vertical="center"/>
    </xf>
    <xf numFmtId="176" fontId="10" fillId="0" borderId="9" xfId="12" applyNumberFormat="1" applyFont="1" applyBorder="1">
      <alignment vertical="center"/>
    </xf>
    <xf numFmtId="176" fontId="10" fillId="0" borderId="10" xfId="12" applyNumberFormat="1" applyFont="1" applyBorder="1">
      <alignment vertical="center"/>
    </xf>
    <xf numFmtId="176" fontId="10" fillId="0" borderId="11" xfId="12" applyNumberFormat="1" applyFont="1" applyBorder="1">
      <alignment vertical="center"/>
    </xf>
    <xf numFmtId="41" fontId="10" fillId="0" borderId="12" xfId="15" applyNumberFormat="1" applyFont="1" applyBorder="1" applyAlignment="1">
      <alignment horizontal="right" vertical="center"/>
    </xf>
    <xf numFmtId="41" fontId="10" fillId="0" borderId="13" xfId="15" applyNumberFormat="1" applyFont="1" applyBorder="1" applyAlignment="1">
      <alignment horizontal="right" vertical="center"/>
    </xf>
    <xf numFmtId="41" fontId="10" fillId="0" borderId="14" xfId="15" applyNumberFormat="1" applyFont="1" applyBorder="1" applyAlignment="1">
      <alignment horizontal="right" vertical="center"/>
    </xf>
    <xf numFmtId="41" fontId="10" fillId="0" borderId="15" xfId="15" applyNumberFormat="1" applyFont="1" applyBorder="1" applyAlignment="1">
      <alignment horizontal="right" vertical="center"/>
    </xf>
    <xf numFmtId="41" fontId="10" fillId="0" borderId="12" xfId="15" applyNumberFormat="1" applyFont="1" applyFill="1" applyBorder="1" applyAlignment="1">
      <alignment horizontal="right" vertical="center"/>
    </xf>
    <xf numFmtId="41" fontId="10" fillId="0" borderId="14" xfId="15" applyNumberFormat="1" applyFont="1" applyFill="1" applyBorder="1" applyAlignment="1">
      <alignment horizontal="right" vertical="center"/>
    </xf>
    <xf numFmtId="41" fontId="10" fillId="0" borderId="15" xfId="15" applyNumberFormat="1" applyFont="1" applyFill="1" applyBorder="1" applyAlignment="1">
      <alignment horizontal="right" vertical="center"/>
    </xf>
    <xf numFmtId="0" fontId="11" fillId="0" borderId="1" xfId="15" applyFont="1" applyBorder="1" applyAlignment="1">
      <alignment horizontal="center" vertical="center" shrinkToFit="1"/>
    </xf>
    <xf numFmtId="176" fontId="11" fillId="0" borderId="1" xfId="15" applyNumberFormat="1" applyFont="1" applyBorder="1" applyAlignment="1">
      <alignment horizontal="right" vertical="center"/>
    </xf>
    <xf numFmtId="177" fontId="11" fillId="0" borderId="1" xfId="15" applyNumberFormat="1" applyFont="1" applyBorder="1" applyAlignment="1">
      <alignment horizontal="right" vertical="center"/>
    </xf>
    <xf numFmtId="0" fontId="14" fillId="0" borderId="18" xfId="15" applyFont="1" applyBorder="1" applyAlignment="1">
      <alignment horizontal="center" vertical="center"/>
    </xf>
    <xf numFmtId="0" fontId="14" fillId="0" borderId="19" xfId="15" applyFont="1" applyBorder="1" applyAlignment="1">
      <alignment horizontal="center" vertical="center"/>
    </xf>
    <xf numFmtId="0" fontId="10" fillId="0" borderId="20" xfId="15" applyFont="1" applyBorder="1">
      <alignment vertical="center"/>
    </xf>
    <xf numFmtId="0" fontId="10" fillId="0" borderId="21" xfId="15" applyFont="1" applyBorder="1">
      <alignment vertical="center"/>
    </xf>
    <xf numFmtId="0" fontId="10" fillId="0" borderId="20" xfId="15" applyFont="1" applyBorder="1" applyAlignment="1">
      <alignment horizontal="justify" vertical="center"/>
    </xf>
    <xf numFmtId="0" fontId="10" fillId="0" borderId="21" xfId="15" applyFont="1" applyBorder="1" applyAlignment="1">
      <alignment horizontal="justify" vertical="center"/>
    </xf>
    <xf numFmtId="0" fontId="10" fillId="0" borderId="22" xfId="15" applyFont="1" applyBorder="1" applyAlignment="1">
      <alignment horizontal="justify" vertical="center"/>
    </xf>
    <xf numFmtId="0" fontId="10" fillId="0" borderId="1" xfId="15" applyFont="1" applyBorder="1" applyAlignment="1">
      <alignment vertical="center"/>
    </xf>
    <xf numFmtId="0" fontId="10" fillId="0" borderId="23" xfId="12" applyFont="1" applyBorder="1">
      <alignment vertical="center"/>
    </xf>
    <xf numFmtId="176" fontId="10" fillId="0" borderId="24" xfId="12" applyNumberFormat="1" applyFont="1" applyBorder="1">
      <alignment vertical="center"/>
    </xf>
    <xf numFmtId="176" fontId="10" fillId="0" borderId="25" xfId="15" applyNumberFormat="1" applyFont="1" applyFill="1" applyBorder="1" applyAlignment="1">
      <alignment horizontal="right" vertical="center"/>
    </xf>
    <xf numFmtId="176" fontId="10" fillId="0" borderId="26" xfId="15" applyNumberFormat="1" applyFont="1" applyFill="1" applyBorder="1" applyAlignment="1">
      <alignment horizontal="right" vertical="center"/>
    </xf>
    <xf numFmtId="176" fontId="10" fillId="0" borderId="27" xfId="15" applyNumberFormat="1" applyFont="1" applyFill="1" applyBorder="1" applyAlignment="1">
      <alignment horizontal="right" vertical="center"/>
    </xf>
    <xf numFmtId="176" fontId="10" fillId="0" borderId="28" xfId="15" applyNumberFormat="1" applyFont="1" applyFill="1" applyBorder="1" applyAlignment="1">
      <alignment horizontal="right" vertical="center"/>
    </xf>
    <xf numFmtId="176" fontId="10" fillId="0" borderId="29" xfId="15" applyNumberFormat="1" applyFont="1" applyFill="1" applyBorder="1" applyAlignment="1">
      <alignment horizontal="right" vertical="center"/>
    </xf>
    <xf numFmtId="176" fontId="10" fillId="0" borderId="30" xfId="15" applyNumberFormat="1" applyFont="1" applyFill="1" applyBorder="1" applyAlignment="1">
      <alignment horizontal="right" vertical="center"/>
    </xf>
    <xf numFmtId="176" fontId="10" fillId="0" borderId="12" xfId="15" applyNumberFormat="1" applyFont="1" applyFill="1" applyBorder="1" applyAlignment="1">
      <alignment horizontal="right" vertical="center"/>
    </xf>
    <xf numFmtId="176" fontId="10" fillId="0" borderId="15" xfId="15" applyNumberFormat="1" applyFont="1" applyFill="1" applyBorder="1" applyAlignment="1">
      <alignment horizontal="right" vertical="center"/>
    </xf>
    <xf numFmtId="176" fontId="10" fillId="0" borderId="16" xfId="15" applyNumberFormat="1" applyFont="1" applyFill="1" applyBorder="1" applyAlignment="1">
      <alignment horizontal="right" vertical="center"/>
    </xf>
    <xf numFmtId="176" fontId="10" fillId="0" borderId="17" xfId="15" applyNumberFormat="1" applyFont="1" applyFill="1" applyBorder="1" applyAlignment="1">
      <alignment horizontal="right" vertical="center"/>
    </xf>
    <xf numFmtId="0" fontId="9" fillId="0" borderId="0" xfId="15" applyFont="1" applyBorder="1">
      <alignment vertical="center"/>
    </xf>
    <xf numFmtId="176" fontId="10" fillId="0" borderId="31" xfId="15" applyNumberFormat="1" applyFont="1" applyFill="1" applyBorder="1" applyAlignment="1">
      <alignment horizontal="right" vertical="center"/>
    </xf>
    <xf numFmtId="176" fontId="10" fillId="0" borderId="32" xfId="15" applyNumberFormat="1" applyFont="1" applyFill="1" applyBorder="1" applyAlignment="1">
      <alignment horizontal="right" vertical="center"/>
    </xf>
    <xf numFmtId="176" fontId="10" fillId="0" borderId="33" xfId="15" applyNumberFormat="1" applyFont="1" applyFill="1" applyBorder="1" applyAlignment="1">
      <alignment horizontal="right" vertical="center"/>
    </xf>
    <xf numFmtId="176" fontId="10" fillId="0" borderId="34" xfId="15" applyNumberFormat="1" applyFont="1" applyFill="1" applyBorder="1" applyAlignment="1">
      <alignment horizontal="right" vertical="center"/>
    </xf>
    <xf numFmtId="176" fontId="10" fillId="0" borderId="35" xfId="15" applyNumberFormat="1" applyFont="1" applyFill="1" applyBorder="1" applyAlignment="1">
      <alignment horizontal="right" vertical="center"/>
    </xf>
    <xf numFmtId="0" fontId="14" fillId="0" borderId="1" xfId="15" applyFont="1" applyBorder="1" applyAlignment="1">
      <alignment vertical="center"/>
    </xf>
    <xf numFmtId="41" fontId="10" fillId="0" borderId="36" xfId="15" applyNumberFormat="1" applyFont="1" applyFill="1" applyBorder="1" applyAlignment="1">
      <alignment horizontal="right" vertical="center"/>
    </xf>
    <xf numFmtId="41" fontId="10" fillId="0" borderId="31" xfId="15" applyNumberFormat="1" applyFont="1" applyFill="1" applyBorder="1" applyAlignment="1">
      <alignment horizontal="right" vertical="center"/>
    </xf>
    <xf numFmtId="41" fontId="10" fillId="0" borderId="37" xfId="15" applyNumberFormat="1" applyFont="1" applyFill="1" applyBorder="1" applyAlignment="1">
      <alignment horizontal="right" vertical="center"/>
    </xf>
    <xf numFmtId="41" fontId="10" fillId="0" borderId="38" xfId="15" applyNumberFormat="1" applyFont="1" applyFill="1" applyBorder="1" applyAlignment="1">
      <alignment horizontal="right" vertical="center"/>
    </xf>
    <xf numFmtId="41" fontId="10" fillId="0" borderId="33" xfId="15" applyNumberFormat="1" applyFont="1" applyFill="1" applyBorder="1" applyAlignment="1">
      <alignment horizontal="right" vertical="center"/>
    </xf>
    <xf numFmtId="41" fontId="10" fillId="0" borderId="30" xfId="15" applyNumberFormat="1" applyFont="1" applyFill="1" applyBorder="1" applyAlignment="1">
      <alignment horizontal="right" vertical="center"/>
    </xf>
    <xf numFmtId="0" fontId="15" fillId="0" borderId="0" xfId="15" applyFont="1">
      <alignment vertical="center"/>
    </xf>
    <xf numFmtId="0" fontId="12" fillId="0" borderId="0" xfId="15" applyFont="1" applyAlignment="1">
      <alignment vertical="center"/>
    </xf>
    <xf numFmtId="177" fontId="14" fillId="0" borderId="31" xfId="15" applyNumberFormat="1" applyFont="1" applyBorder="1" applyAlignment="1">
      <alignment horizontal="right" vertical="center"/>
    </xf>
    <xf numFmtId="177" fontId="14" fillId="0" borderId="39" xfId="15" applyNumberFormat="1" applyFont="1" applyBorder="1" applyAlignment="1">
      <alignment horizontal="right" vertical="center"/>
    </xf>
    <xf numFmtId="176" fontId="14" fillId="0" borderId="40" xfId="15" applyNumberFormat="1" applyFont="1" applyBorder="1" applyAlignment="1">
      <alignment horizontal="right" vertical="center"/>
    </xf>
    <xf numFmtId="177" fontId="14" fillId="0" borderId="0" xfId="15" applyNumberFormat="1" applyFont="1" applyBorder="1" applyAlignment="1">
      <alignment horizontal="right" vertical="center"/>
    </xf>
    <xf numFmtId="0" fontId="14" fillId="0" borderId="41" xfId="15" applyFont="1" applyBorder="1" applyAlignment="1">
      <alignment horizontal="center" vertical="center"/>
    </xf>
    <xf numFmtId="0" fontId="14" fillId="0" borderId="42" xfId="15" applyFont="1" applyBorder="1" applyAlignment="1">
      <alignment horizontal="center" vertical="center"/>
    </xf>
    <xf numFmtId="0" fontId="14" fillId="0" borderId="43" xfId="15" applyFont="1" applyBorder="1" applyAlignment="1">
      <alignment horizontal="center" vertical="center"/>
    </xf>
    <xf numFmtId="176" fontId="14" fillId="0" borderId="12" xfId="15" applyNumberFormat="1" applyFont="1" applyBorder="1" applyAlignment="1">
      <alignment horizontal="right" vertical="center"/>
    </xf>
    <xf numFmtId="176" fontId="14" fillId="0" borderId="24" xfId="15" applyNumberFormat="1" applyFont="1" applyBorder="1" applyAlignment="1">
      <alignment horizontal="right" vertical="center"/>
    </xf>
    <xf numFmtId="0" fontId="14" fillId="0" borderId="45" xfId="15" applyFont="1" applyBorder="1" applyAlignment="1">
      <alignment horizontal="center" vertical="center"/>
    </xf>
    <xf numFmtId="176" fontId="14" fillId="0" borderId="46" xfId="15" applyNumberFormat="1" applyFont="1" applyBorder="1" applyAlignment="1">
      <alignment horizontal="right" vertical="center"/>
    </xf>
    <xf numFmtId="41" fontId="10" fillId="0" borderId="74" xfId="15" applyNumberFormat="1" applyFont="1" applyBorder="1" applyAlignment="1">
      <alignment horizontal="right" vertical="center"/>
    </xf>
    <xf numFmtId="41" fontId="10" fillId="0" borderId="75" xfId="15" applyNumberFormat="1" applyFont="1" applyBorder="1" applyAlignment="1">
      <alignment horizontal="right" vertical="center"/>
    </xf>
    <xf numFmtId="41" fontId="10" fillId="0" borderId="76" xfId="15" applyNumberFormat="1" applyFont="1" applyBorder="1" applyAlignment="1">
      <alignment horizontal="right" vertical="center"/>
    </xf>
    <xf numFmtId="41" fontId="10" fillId="0" borderId="77" xfId="15" applyNumberFormat="1" applyFont="1" applyBorder="1" applyAlignment="1">
      <alignment horizontal="right" vertical="center"/>
    </xf>
    <xf numFmtId="41" fontId="10" fillId="0" borderId="46" xfId="15" applyNumberFormat="1" applyFont="1" applyFill="1" applyBorder="1" applyAlignment="1">
      <alignment horizontal="right" vertical="center"/>
    </xf>
    <xf numFmtId="41" fontId="10" fillId="0" borderId="80" xfId="15" applyNumberFormat="1" applyFont="1" applyFill="1" applyBorder="1" applyAlignment="1">
      <alignment horizontal="right" vertical="center"/>
    </xf>
    <xf numFmtId="41" fontId="10" fillId="0" borderId="81" xfId="15" applyNumberFormat="1" applyFont="1" applyBorder="1" applyAlignment="1">
      <alignment horizontal="right" vertical="center"/>
    </xf>
    <xf numFmtId="41" fontId="10" fillId="0" borderId="80" xfId="15" applyNumberFormat="1" applyFont="1" applyBorder="1" applyAlignment="1">
      <alignment horizontal="right" vertical="center"/>
    </xf>
    <xf numFmtId="41" fontId="10" fillId="0" borderId="82" xfId="15" applyNumberFormat="1" applyFont="1" applyFill="1" applyBorder="1" applyAlignment="1">
      <alignment horizontal="right" vertical="center"/>
    </xf>
    <xf numFmtId="41" fontId="10" fillId="0" borderId="83" xfId="15" applyNumberFormat="1" applyFont="1" applyBorder="1" applyAlignment="1">
      <alignment horizontal="right" vertical="center"/>
    </xf>
    <xf numFmtId="41" fontId="10" fillId="0" borderId="36" xfId="15" applyNumberFormat="1" applyFont="1" applyBorder="1" applyAlignment="1">
      <alignment horizontal="right" vertical="center"/>
    </xf>
    <xf numFmtId="41" fontId="10" fillId="0" borderId="84" xfId="15" applyNumberFormat="1" applyFont="1" applyFill="1" applyBorder="1" applyAlignment="1">
      <alignment horizontal="right" vertical="center"/>
    </xf>
    <xf numFmtId="0" fontId="9" fillId="0" borderId="26" xfId="15" applyFont="1" applyBorder="1">
      <alignment vertical="center"/>
    </xf>
    <xf numFmtId="0" fontId="10" fillId="0" borderId="22" xfId="15" applyFont="1" applyBorder="1">
      <alignment vertical="center"/>
    </xf>
    <xf numFmtId="41" fontId="10" fillId="0" borderId="59" xfId="15" applyNumberFormat="1" applyFont="1" applyBorder="1" applyAlignment="1">
      <alignment horizontal="right" vertical="center"/>
    </xf>
    <xf numFmtId="41" fontId="10" fillId="0" borderId="46" xfId="15" applyNumberFormat="1" applyFont="1" applyBorder="1" applyAlignment="1">
      <alignment horizontal="right" vertical="center"/>
    </xf>
    <xf numFmtId="41" fontId="10" fillId="0" borderId="44" xfId="15" applyNumberFormat="1" applyFont="1" applyFill="1" applyBorder="1" applyAlignment="1">
      <alignment horizontal="right" vertical="center"/>
    </xf>
    <xf numFmtId="176" fontId="10" fillId="0" borderId="0" xfId="15" applyNumberFormat="1" applyFont="1" applyFill="1" applyAlignment="1">
      <alignment horizontal="right" vertical="center"/>
    </xf>
    <xf numFmtId="178" fontId="8" fillId="0" borderId="0" xfId="12" applyNumberFormat="1">
      <alignment vertical="center"/>
    </xf>
    <xf numFmtId="179" fontId="14" fillId="2" borderId="0" xfId="16" applyNumberFormat="1" applyFont="1" applyFill="1" applyBorder="1" applyAlignment="1">
      <alignment horizontal="right" vertical="center"/>
    </xf>
    <xf numFmtId="0" fontId="10" fillId="0" borderId="0" xfId="15" applyFont="1" applyBorder="1" applyAlignment="1">
      <alignment horizontal="right" vertical="center"/>
    </xf>
    <xf numFmtId="0" fontId="10" fillId="0" borderId="47" xfId="15" applyFont="1" applyBorder="1" applyAlignment="1">
      <alignment horizontal="left" vertical="center"/>
    </xf>
    <xf numFmtId="0" fontId="10" fillId="0" borderId="23" xfId="15" applyFont="1" applyBorder="1" applyAlignment="1">
      <alignment horizontal="left" vertical="center"/>
    </xf>
    <xf numFmtId="0" fontId="14" fillId="0" borderId="78" xfId="15" applyFont="1" applyBorder="1" applyAlignment="1">
      <alignment horizontal="center" vertical="center"/>
    </xf>
    <xf numFmtId="0" fontId="14" fillId="0" borderId="79" xfId="15" applyFont="1" applyBorder="1" applyAlignment="1">
      <alignment horizontal="center" vertical="center"/>
    </xf>
    <xf numFmtId="0" fontId="10" fillId="0" borderId="0" xfId="15" applyFont="1" applyAlignment="1">
      <alignment horizontal="left" vertical="center"/>
    </xf>
    <xf numFmtId="0" fontId="16" fillId="0" borderId="0" xfId="15" applyFont="1" applyAlignment="1">
      <alignment horizontal="center" vertical="center"/>
    </xf>
    <xf numFmtId="0" fontId="17" fillId="0" borderId="0" xfId="15" applyFont="1" applyAlignment="1">
      <alignment horizontal="center" vertical="center"/>
    </xf>
    <xf numFmtId="0" fontId="10" fillId="0" borderId="47" xfId="15" applyFont="1" applyBorder="1" applyAlignment="1">
      <alignment horizontal="right" vertical="center"/>
    </xf>
    <xf numFmtId="0" fontId="14" fillId="0" borderId="54" xfId="15" applyFont="1" applyBorder="1" applyAlignment="1">
      <alignment horizontal="center" vertical="center"/>
    </xf>
    <xf numFmtId="0" fontId="14" fillId="0" borderId="17" xfId="15" applyFont="1" applyBorder="1" applyAlignment="1">
      <alignment horizontal="center" vertical="center"/>
    </xf>
    <xf numFmtId="0" fontId="14" fillId="0" borderId="72" xfId="15" applyFont="1" applyBorder="1" applyAlignment="1">
      <alignment horizontal="center" vertical="center"/>
    </xf>
    <xf numFmtId="0" fontId="14" fillId="0" borderId="73" xfId="15" applyFont="1" applyBorder="1" applyAlignment="1">
      <alignment horizontal="center" vertical="center"/>
    </xf>
    <xf numFmtId="0" fontId="14" fillId="0" borderId="53" xfId="15" applyFont="1" applyFill="1" applyBorder="1" applyAlignment="1">
      <alignment horizontal="center" vertical="center"/>
    </xf>
    <xf numFmtId="0" fontId="14" fillId="0" borderId="44" xfId="15" applyFont="1" applyFill="1" applyBorder="1" applyAlignment="1">
      <alignment horizontal="center" vertical="center"/>
    </xf>
    <xf numFmtId="0" fontId="10" fillId="0" borderId="55" xfId="15" applyFont="1" applyBorder="1" applyAlignment="1">
      <alignment horizontal="center" vertical="center"/>
    </xf>
    <xf numFmtId="0" fontId="10" fillId="0" borderId="56" xfId="15" applyFont="1" applyBorder="1" applyAlignment="1">
      <alignment horizontal="center" vertical="center"/>
    </xf>
    <xf numFmtId="0" fontId="10" fillId="0" borderId="57" xfId="15" applyFont="1" applyBorder="1" applyAlignment="1">
      <alignment horizontal="center" vertical="center"/>
    </xf>
    <xf numFmtId="0" fontId="10" fillId="0" borderId="58" xfId="15" applyFont="1" applyBorder="1" applyAlignment="1">
      <alignment horizontal="center" vertical="center"/>
    </xf>
    <xf numFmtId="0" fontId="14" fillId="0" borderId="29" xfId="15" applyFont="1" applyFill="1" applyBorder="1" applyAlignment="1">
      <alignment horizontal="center" vertical="center"/>
    </xf>
    <xf numFmtId="0" fontId="14" fillId="0" borderId="46" xfId="15" applyFont="1" applyFill="1" applyBorder="1" applyAlignment="1">
      <alignment horizontal="center" vertical="center"/>
    </xf>
    <xf numFmtId="0" fontId="10" fillId="0" borderId="60" xfId="15" applyFont="1" applyBorder="1" applyAlignment="1">
      <alignment horizontal="left" vertical="center"/>
    </xf>
    <xf numFmtId="0" fontId="10" fillId="0" borderId="61" xfId="15" applyFont="1" applyBorder="1" applyAlignment="1">
      <alignment horizontal="left" vertical="center"/>
    </xf>
    <xf numFmtId="0" fontId="10" fillId="0" borderId="0" xfId="15" applyFont="1" applyBorder="1" applyAlignment="1">
      <alignment horizontal="left" vertical="center"/>
    </xf>
    <xf numFmtId="0" fontId="10" fillId="0" borderId="39" xfId="15" applyFont="1" applyBorder="1" applyAlignment="1">
      <alignment horizontal="left" vertical="center"/>
    </xf>
    <xf numFmtId="0" fontId="14" fillId="0" borderId="1" xfId="15" applyFont="1" applyBorder="1" applyAlignment="1">
      <alignment horizontal="left" vertical="center"/>
    </xf>
    <xf numFmtId="0" fontId="10" fillId="0" borderId="28" xfId="15" applyFont="1" applyBorder="1" applyAlignment="1">
      <alignment horizontal="left" vertical="center"/>
    </xf>
    <xf numFmtId="0" fontId="10" fillId="0" borderId="50" xfId="15" applyFont="1" applyBorder="1" applyAlignment="1">
      <alignment horizontal="left" vertical="center"/>
    </xf>
    <xf numFmtId="0" fontId="10" fillId="0" borderId="48" xfId="15" applyFont="1" applyBorder="1" applyAlignment="1">
      <alignment horizontal="left" vertical="center"/>
    </xf>
    <xf numFmtId="0" fontId="10" fillId="0" borderId="49" xfId="15" applyFont="1" applyBorder="1" applyAlignment="1">
      <alignment horizontal="left" vertical="center"/>
    </xf>
    <xf numFmtId="0" fontId="10" fillId="0" borderId="51" xfId="15" applyFont="1" applyBorder="1" applyAlignment="1">
      <alignment horizontal="left" vertical="center"/>
    </xf>
    <xf numFmtId="0" fontId="10" fillId="0" borderId="52" xfId="15" applyFont="1" applyBorder="1" applyAlignment="1">
      <alignment horizontal="left" vertical="center"/>
    </xf>
    <xf numFmtId="0" fontId="14" fillId="0" borderId="47" xfId="15" applyFont="1" applyBorder="1" applyAlignment="1">
      <alignment horizontal="center" vertical="center" shrinkToFit="1"/>
    </xf>
    <xf numFmtId="0" fontId="14" fillId="0" borderId="23" xfId="15" applyFont="1" applyBorder="1" applyAlignment="1">
      <alignment horizontal="center" vertical="center" shrinkToFit="1"/>
    </xf>
    <xf numFmtId="0" fontId="14" fillId="0" borderId="0" xfId="15" applyFont="1" applyBorder="1" applyAlignment="1">
      <alignment horizontal="center" vertical="center" shrinkToFit="1"/>
    </xf>
    <xf numFmtId="0" fontId="14" fillId="0" borderId="39" xfId="15" applyFont="1" applyBorder="1" applyAlignment="1">
      <alignment horizontal="center" vertical="center" shrinkToFit="1"/>
    </xf>
    <xf numFmtId="0" fontId="18" fillId="0" borderId="0" xfId="15" applyFont="1" applyBorder="1" applyAlignment="1">
      <alignment vertical="center"/>
    </xf>
    <xf numFmtId="0" fontId="14" fillId="0" borderId="65" xfId="15" applyFont="1" applyBorder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14" fillId="0" borderId="55" xfId="15" applyFont="1" applyBorder="1" applyAlignment="1">
      <alignment horizontal="center" vertical="center"/>
    </xf>
    <xf numFmtId="0" fontId="14" fillId="0" borderId="56" xfId="15" applyFont="1" applyBorder="1" applyAlignment="1">
      <alignment horizontal="center" vertical="center"/>
    </xf>
    <xf numFmtId="0" fontId="14" fillId="0" borderId="62" xfId="15" applyFont="1" applyBorder="1" applyAlignment="1">
      <alignment horizontal="center" vertical="center"/>
    </xf>
    <xf numFmtId="0" fontId="14" fillId="0" borderId="63" xfId="15" applyFont="1" applyBorder="1" applyAlignment="1">
      <alignment horizontal="center" vertical="center"/>
    </xf>
    <xf numFmtId="0" fontId="11" fillId="0" borderId="47" xfId="15" applyFont="1" applyBorder="1" applyAlignment="1">
      <alignment horizontal="right" vertical="center"/>
    </xf>
    <xf numFmtId="0" fontId="14" fillId="0" borderId="64" xfId="15" applyFont="1" applyBorder="1" applyAlignment="1">
      <alignment horizontal="center" vertical="center"/>
    </xf>
    <xf numFmtId="0" fontId="10" fillId="0" borderId="66" xfId="12" applyFont="1" applyBorder="1" applyAlignment="1">
      <alignment horizontal="center" vertical="center"/>
    </xf>
    <xf numFmtId="0" fontId="0" fillId="0" borderId="67" xfId="0" applyBorder="1">
      <alignment vertical="center"/>
    </xf>
    <xf numFmtId="0" fontId="14" fillId="0" borderId="0" xfId="12" applyFont="1" applyAlignment="1">
      <alignment vertical="center"/>
    </xf>
    <xf numFmtId="0" fontId="14" fillId="0" borderId="0" xfId="12" applyFont="1" applyAlignment="1">
      <alignment horizontal="left" vertical="center" wrapText="1"/>
    </xf>
    <xf numFmtId="0" fontId="14" fillId="0" borderId="0" xfId="12" applyFont="1" applyAlignment="1">
      <alignment horizontal="left" vertical="center"/>
    </xf>
    <xf numFmtId="0" fontId="13" fillId="0" borderId="0" xfId="12" applyFont="1" applyAlignment="1">
      <alignment horizontal="left" vertical="center"/>
    </xf>
    <xf numFmtId="0" fontId="10" fillId="0" borderId="47" xfId="12" applyFont="1" applyBorder="1" applyAlignment="1">
      <alignment horizontal="left" vertical="center"/>
    </xf>
    <xf numFmtId="0" fontId="10" fillId="0" borderId="68" xfId="12" applyFont="1" applyBorder="1" applyAlignment="1">
      <alignment horizontal="center" vertical="center"/>
    </xf>
    <xf numFmtId="0" fontId="10" fillId="0" borderId="69" xfId="12" applyFont="1" applyBorder="1" applyAlignment="1">
      <alignment horizontal="center" vertical="center"/>
    </xf>
    <xf numFmtId="0" fontId="10" fillId="0" borderId="70" xfId="12" applyFont="1" applyBorder="1" applyAlignment="1">
      <alignment horizontal="center" vertical="center"/>
    </xf>
    <xf numFmtId="0" fontId="10" fillId="0" borderId="9" xfId="12" applyFont="1" applyBorder="1" applyAlignment="1">
      <alignment horizontal="center" vertical="center"/>
    </xf>
    <xf numFmtId="0" fontId="10" fillId="0" borderId="6" xfId="12" applyFont="1" applyBorder="1" applyAlignment="1">
      <alignment horizontal="center" vertical="center"/>
    </xf>
    <xf numFmtId="0" fontId="10" fillId="0" borderId="10" xfId="12" applyFont="1" applyBorder="1" applyAlignment="1">
      <alignment horizontal="center" vertical="center"/>
    </xf>
    <xf numFmtId="0" fontId="10" fillId="0" borderId="71" xfId="12" applyFont="1" applyBorder="1" applyAlignment="1">
      <alignment horizontal="center" vertical="center"/>
    </xf>
    <xf numFmtId="0" fontId="0" fillId="0" borderId="6" xfId="0" applyBorder="1">
      <alignment vertical="center"/>
    </xf>
    <xf numFmtId="178" fontId="11" fillId="0" borderId="0" xfId="15" applyNumberFormat="1" applyFont="1">
      <alignment vertical="center"/>
    </xf>
    <xf numFmtId="177" fontId="14" fillId="0" borderId="31" xfId="15" applyNumberFormat="1" applyFont="1" applyFill="1" applyBorder="1" applyAlignment="1">
      <alignment horizontal="right" vertical="center"/>
    </xf>
    <xf numFmtId="177" fontId="14" fillId="0" borderId="44" xfId="15" applyNumberFormat="1" applyFont="1" applyFill="1" applyBorder="1" applyAlignment="1">
      <alignment horizontal="right" vertical="center"/>
    </xf>
    <xf numFmtId="177" fontId="14" fillId="0" borderId="0" xfId="15" applyNumberFormat="1" applyFont="1" applyFill="1" applyBorder="1" applyAlignment="1">
      <alignment horizontal="right" vertical="center"/>
    </xf>
    <xf numFmtId="177" fontId="14" fillId="0" borderId="39" xfId="15" applyNumberFormat="1" applyFont="1" applyFill="1" applyBorder="1" applyAlignment="1">
      <alignment horizontal="right" vertical="center"/>
    </xf>
    <xf numFmtId="177" fontId="14" fillId="0" borderId="23" xfId="15" applyNumberFormat="1" applyFont="1" applyFill="1" applyBorder="1" applyAlignment="1">
      <alignment horizontal="right" vertical="center"/>
    </xf>
    <xf numFmtId="177" fontId="14" fillId="0" borderId="47" xfId="15" applyNumberFormat="1" applyFont="1" applyFill="1" applyBorder="1" applyAlignment="1">
      <alignment horizontal="right" vertical="center"/>
    </xf>
  </cellXfs>
  <cellStyles count="17">
    <cellStyle name="パーセント" xfId="16" builtinId="5"/>
    <cellStyle name="桁区切り 2" xfId="1" xr:uid="{00000000-0005-0000-0000-000000000000}"/>
    <cellStyle name="桁区切り 2 2" xfId="2" xr:uid="{00000000-0005-0000-0000-000001000000}"/>
    <cellStyle name="桁区切り 2 3" xfId="3" xr:uid="{00000000-0005-0000-0000-000002000000}"/>
    <cellStyle name="桁区切り 2 4" xfId="4" xr:uid="{00000000-0005-0000-0000-000003000000}"/>
    <cellStyle name="桁区切り 3" xfId="5" xr:uid="{00000000-0005-0000-0000-000004000000}"/>
    <cellStyle name="桁区切り 4" xfId="6" xr:uid="{00000000-0005-0000-0000-000005000000}"/>
    <cellStyle name="標準" xfId="0" builtinId="0"/>
    <cellStyle name="標準 2" xfId="7" xr:uid="{00000000-0005-0000-0000-000007000000}"/>
    <cellStyle name="標準 2 2" xfId="8" xr:uid="{00000000-0005-0000-0000-000008000000}"/>
    <cellStyle name="標準 2 2 2" xfId="9" xr:uid="{00000000-0005-0000-0000-000009000000}"/>
    <cellStyle name="標準 2 3" xfId="10" xr:uid="{00000000-0005-0000-0000-00000A000000}"/>
    <cellStyle name="標準 2 4" xfId="11" xr:uid="{00000000-0005-0000-0000-00000B000000}"/>
    <cellStyle name="標準 2 5" xfId="12" xr:uid="{00000000-0005-0000-0000-00000C000000}"/>
    <cellStyle name="標準 3" xfId="13" xr:uid="{00000000-0005-0000-0000-00000D000000}"/>
    <cellStyle name="標準 3 2" xfId="14" xr:uid="{00000000-0005-0000-0000-00000E000000}"/>
    <cellStyle name="標準 4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ja-JP" altLang="en-US" sz="1200"/>
              <a:t>松島有料道路通過台数の推移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9908882555324753"/>
          <c:y val="0.18311568746214754"/>
          <c:w val="0.65197967275367175"/>
          <c:h val="0.48283622679695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'10-4'!$C$4</c:f>
              <c:strCache>
                <c:ptCount val="1"/>
                <c:pt idx="0">
                  <c:v>交通量</c:v>
                </c:pt>
              </c:strCache>
            </c:strRef>
          </c:tx>
          <c:invertIfNegative val="0"/>
          <c:cat>
            <c:strRef>
              <c:f>'10-4'!$B$5:$B$13</c:f>
              <c:strCache>
                <c:ptCount val="9"/>
                <c:pt idx="0">
                  <c:v>平成28年度</c:v>
                </c:pt>
                <c:pt idx="1">
                  <c:v>平成29年度</c:v>
                </c:pt>
                <c:pt idx="2">
                  <c:v>平成30年度</c:v>
                </c:pt>
                <c:pt idx="3">
                  <c:v>令和元年度</c:v>
                </c:pt>
                <c:pt idx="4">
                  <c:v>令和2年度</c:v>
                </c:pt>
                <c:pt idx="5">
                  <c:v>令和３年度</c:v>
                </c:pt>
                <c:pt idx="6">
                  <c:v>令和４年度</c:v>
                </c:pt>
                <c:pt idx="7">
                  <c:v>令和５年度</c:v>
                </c:pt>
                <c:pt idx="8">
                  <c:v>令和６年度</c:v>
                </c:pt>
              </c:strCache>
            </c:strRef>
          </c:cat>
          <c:val>
            <c:numRef>
              <c:f>'10-4'!$C$5:$C$13</c:f>
              <c:numCache>
                <c:formatCode>#,##0_ </c:formatCode>
                <c:ptCount val="9"/>
                <c:pt idx="0">
                  <c:v>1861628</c:v>
                </c:pt>
                <c:pt idx="1">
                  <c:v>1930228</c:v>
                </c:pt>
                <c:pt idx="2">
                  <c:v>1972794</c:v>
                </c:pt>
                <c:pt idx="3">
                  <c:v>1914861</c:v>
                </c:pt>
                <c:pt idx="4">
                  <c:v>1519415</c:v>
                </c:pt>
                <c:pt idx="5">
                  <c:v>1561720</c:v>
                </c:pt>
                <c:pt idx="6">
                  <c:v>1684567</c:v>
                </c:pt>
                <c:pt idx="7">
                  <c:v>1759535</c:v>
                </c:pt>
                <c:pt idx="8">
                  <c:v>1745971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46-4841-9E48-E5CCC987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110792"/>
        <c:axId val="1"/>
      </c:barChart>
      <c:catAx>
        <c:axId val="139110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 baseline="0"/>
            </a:pPr>
            <a:endParaRPr lang="ja-JP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2500000"/>
          <c:min val="5000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ja-JP" altLang="en-US" b="0"/>
                  <a:t>（台数）</a:t>
                </a:r>
              </a:p>
            </c:rich>
          </c:tx>
          <c:layout>
            <c:manualLayout>
              <c:xMode val="edge"/>
              <c:yMode val="edge"/>
              <c:x val="6.2712997831792766E-2"/>
              <c:y val="6.0987225539405762E-2"/>
            </c:manualLayout>
          </c:layout>
          <c:overlay val="0"/>
        </c:title>
        <c:numFmt formatCode="#,##0_ " sourceLinked="1"/>
        <c:majorTickMark val="out"/>
        <c:minorTickMark val="none"/>
        <c:tickLblPos val="nextTo"/>
        <c:crossAx val="139110792"/>
        <c:crosses val="autoZero"/>
        <c:crossBetween val="between"/>
        <c:majorUnit val="500000"/>
      </c:valAx>
    </c:plotArea>
    <c:legend>
      <c:legendPos val="r"/>
      <c:layout>
        <c:manualLayout>
          <c:xMode val="edge"/>
          <c:yMode val="edge"/>
          <c:x val="0.7938327056943969"/>
          <c:y val="0.81139091752503745"/>
          <c:w val="0.14013397238388681"/>
          <c:h val="7.9017056402692853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91" l="0.70000000000000062" r="0.70000000000000062" t="0.7500000000000091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ja-JP" altLang="en-US" sz="1100"/>
              <a:t>松島有料道路の令和６年度における車種区分別割合</a:t>
            </a:r>
          </a:p>
        </c:rich>
      </c:tx>
      <c:layout>
        <c:manualLayout>
          <c:xMode val="edge"/>
          <c:yMode val="edge"/>
          <c:x val="0.13889763779527559"/>
          <c:y val="8.1041327461186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9795734908136484"/>
          <c:y val="0.13688502478856812"/>
          <c:w val="0.45408530183727658"/>
          <c:h val="0.75680883639547125"/>
        </c:manualLayout>
      </c:layout>
      <c:pieChart>
        <c:varyColors val="1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explosion val="3"/>
          <c:dPt>
            <c:idx val="0"/>
            <c:bubble3D val="0"/>
            <c:explosion val="17"/>
            <c:extLst>
              <c:ext xmlns:c16="http://schemas.microsoft.com/office/drawing/2014/chart" uri="{C3380CC4-5D6E-409C-BE32-E72D297353CC}">
                <c16:uniqueId val="{00000000-5491-4BAB-851D-B4BAA65393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91-4BAB-851D-B4BAA65393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91-4BAB-851D-B4BAA65393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91-4BAB-851D-B4BAA65393D2}"/>
              </c:ext>
            </c:extLst>
          </c:dPt>
          <c:dLbls>
            <c:dLbl>
              <c:idx val="0"/>
              <c:layout>
                <c:manualLayout>
                  <c:x val="-0.15807385187962622"/>
                  <c:y val="-0.16829048686794945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ja-JP" altLang="en-US"/>
                      <a:t>普通車
</a:t>
                    </a:r>
                    <a:r>
                      <a:rPr lang="en-US" altLang="ja-JP"/>
                      <a:t>70.0%</a:t>
                    </a:r>
                  </a:p>
                </c:rich>
              </c:tx>
              <c:numFmt formatCode="#,##0_ 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5491-4BAB-851D-B4BAA65393D2}"/>
                </c:ext>
              </c:extLst>
            </c:dLbl>
            <c:dLbl>
              <c:idx val="1"/>
              <c:layout>
                <c:manualLayout>
                  <c:x val="8.762501909483536E-2"/>
                  <c:y val="0.2171396290695451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ja-JP" altLang="en-US"/>
                      <a:t>大型（</a:t>
                    </a:r>
                    <a:r>
                      <a:rPr lang="en-US" altLang="ja-JP"/>
                      <a:t>Ⅰ</a:t>
                    </a:r>
                    <a:r>
                      <a:rPr lang="ja-JP" altLang="en-US"/>
                      <a:t>）
</a:t>
                    </a:r>
                    <a:r>
                      <a:rPr lang="en-US" altLang="ja-JP"/>
                      <a:t>1.8%</a:t>
                    </a:r>
                  </a:p>
                </c:rich>
              </c:tx>
              <c:numFmt formatCode="#,##0_ 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5491-4BAB-851D-B4BAA65393D2}"/>
                </c:ext>
              </c:extLst>
            </c:dLbl>
            <c:dLbl>
              <c:idx val="2"/>
              <c:layout>
                <c:manualLayout>
                  <c:x val="-5.6598242024154699E-2"/>
                  <c:y val="2.9636196137734439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ja-JP" altLang="en-US"/>
                      <a:t>大型（</a:t>
                    </a:r>
                    <a:r>
                      <a:rPr lang="en-US" altLang="ja-JP"/>
                      <a:t>Ⅱ</a:t>
                    </a:r>
                    <a:r>
                      <a:rPr lang="ja-JP" altLang="en-US"/>
                      <a:t>）
</a:t>
                    </a:r>
                    <a:r>
                      <a:rPr lang="en-US" altLang="ja-JP"/>
                      <a:t>0.2%</a:t>
                    </a:r>
                  </a:p>
                </c:rich>
              </c:tx>
              <c:numFmt formatCode="#,##0_ 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5491-4BAB-851D-B4BAA65393D2}"/>
                </c:ext>
              </c:extLst>
            </c:dLbl>
            <c:dLbl>
              <c:idx val="3"/>
              <c:layout>
                <c:manualLayout>
                  <c:x val="0.18154703802520553"/>
                  <c:y val="0.16063974331690867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ja-JP" altLang="en-US"/>
                      <a:t>軽自動車等
</a:t>
                    </a:r>
                    <a:r>
                      <a:rPr lang="en-US" altLang="ja-JP"/>
                      <a:t>28.0%</a:t>
                    </a:r>
                  </a:p>
                </c:rich>
              </c:tx>
              <c:numFmt formatCode="#,##0_ 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491-4BAB-851D-B4BAA65393D2}"/>
                </c:ext>
              </c:extLst>
            </c:dLbl>
            <c:numFmt formatCode="#,##0_ 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1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'10-4'!$D$18:$G$18</c:f>
              <c:numCache>
                <c:formatCode>#,##0_ </c:formatCode>
                <c:ptCount val="4"/>
                <c:pt idx="0">
                  <c:v>1222508</c:v>
                </c:pt>
                <c:pt idx="1">
                  <c:v>31124</c:v>
                </c:pt>
                <c:pt idx="2">
                  <c:v>2810</c:v>
                </c:pt>
                <c:pt idx="3">
                  <c:v>489529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91-4BAB-851D-B4BAA6539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printSettings>
    <c:headerFooter/>
    <c:pageMargins b="0.74803149606299313" l="0.70866141732283583" r="0.70866141732283583" t="0.74803149606299313" header="0.31496062992126073" footer="0.31496062992126073"/>
    <c:pageSetup paperSize="9" orientation="landscape" blackAndWhite="1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通行方面別通行台数の割合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</c:spPr>
          <c:explosion val="1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C3-464E-9E1C-C86FD0C864A6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ysClr val="windowText" lastClr="00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24C3-464E-9E1C-C86FD0C864A6}"/>
              </c:ext>
            </c:extLst>
          </c:dPt>
          <c:dLbls>
            <c:dLbl>
              <c:idx val="0"/>
              <c:layout>
                <c:manualLayout>
                  <c:x val="-0.21076615423072123"/>
                  <c:y val="-2.669567619837003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4C3-464E-9E1C-C86FD0C864A6}"/>
                </c:ext>
              </c:extLst>
            </c:dLbl>
            <c:dLbl>
              <c:idx val="1"/>
              <c:layout>
                <c:manualLayout>
                  <c:x val="0.21141892977663501"/>
                  <c:y val="5.836895388076490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C3-464E-9E1C-C86FD0C864A6}"/>
                </c:ext>
              </c:extLst>
            </c:dLbl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'10-4'!$B$20:$C$21</c:f>
              <c:strCache>
                <c:ptCount val="2"/>
                <c:pt idx="0">
                  <c:v>天草→熊本方面</c:v>
                </c:pt>
                <c:pt idx="1">
                  <c:v>熊本→天草方面</c:v>
                </c:pt>
              </c:strCache>
            </c:strRef>
          </c:cat>
          <c:val>
            <c:numRef>
              <c:f>'10-4'!$H$20:$H$21</c:f>
              <c:numCache>
                <c:formatCode>#,##0_ </c:formatCode>
                <c:ptCount val="2"/>
                <c:pt idx="0">
                  <c:v>924374</c:v>
                </c:pt>
                <c:pt idx="1">
                  <c:v>821597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C3-464E-9E1C-C86FD0C86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printSettings>
    <c:headerFooter/>
    <c:pageMargins b="0.74803149606299313" l="0.70866141732283583" r="0.70866141732283583" t="0.74803149606299313" header="0.31496062992126073" footer="0.31496062992126073"/>
    <c:pageSetup orientation="portrait" blackAndWhite="1"/>
  </c:printSettings>
</c:chartSpac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649536</xdr:colOff>
      <xdr:row>3</xdr:row>
      <xdr:rowOff>32385</xdr:rowOff>
    </xdr:from>
    <xdr:ext cx="466794" cy="219075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403916" y="725805"/>
          <a:ext cx="466794" cy="219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年度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oneCellAnchor>
  <xdr:oneCellAnchor>
    <xdr:from>
      <xdr:col>2</xdr:col>
      <xdr:colOff>133350</xdr:colOff>
      <xdr:row>4</xdr:row>
      <xdr:rowOff>78340</xdr:rowOff>
    </xdr:from>
    <xdr:ext cx="466794" cy="27571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85800" y="973690"/>
          <a:ext cx="466794" cy="2757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車種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  <xdr:oneCellAnchor>
    <xdr:from>
      <xdr:col>2</xdr:col>
      <xdr:colOff>133350</xdr:colOff>
      <xdr:row>25</xdr:row>
      <xdr:rowOff>48133</xdr:rowOff>
    </xdr:from>
    <xdr:ext cx="466794" cy="27571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85800" y="6153658"/>
          <a:ext cx="466794" cy="2757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車種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  <xdr:oneCellAnchor>
    <xdr:from>
      <xdr:col>3</xdr:col>
      <xdr:colOff>638175</xdr:colOff>
      <xdr:row>24</xdr:row>
      <xdr:rowOff>76708</xdr:rowOff>
    </xdr:from>
    <xdr:ext cx="518106" cy="27571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392555" y="5852668"/>
          <a:ext cx="518106" cy="2757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年度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276156</xdr:colOff>
      <xdr:row>5</xdr:row>
      <xdr:rowOff>29083</xdr:rowOff>
    </xdr:from>
    <xdr:ext cx="466794" cy="27571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66756" y="819658"/>
          <a:ext cx="466794" cy="275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路線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  <xdr:oneCellAnchor>
    <xdr:from>
      <xdr:col>1</xdr:col>
      <xdr:colOff>266700</xdr:colOff>
      <xdr:row>6</xdr:row>
      <xdr:rowOff>133858</xdr:rowOff>
    </xdr:from>
    <xdr:ext cx="678391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2925" y="1219708"/>
          <a:ext cx="678391" cy="275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年度・月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  <xdr:oneCellAnchor>
    <xdr:from>
      <xdr:col>3</xdr:col>
      <xdr:colOff>285681</xdr:colOff>
      <xdr:row>26</xdr:row>
      <xdr:rowOff>29083</xdr:rowOff>
    </xdr:from>
    <xdr:ext cx="466794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276281" y="5820283"/>
          <a:ext cx="466794" cy="275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路線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  <xdr:oneCellAnchor>
    <xdr:from>
      <xdr:col>1</xdr:col>
      <xdr:colOff>257175</xdr:colOff>
      <xdr:row>27</xdr:row>
      <xdr:rowOff>133858</xdr:rowOff>
    </xdr:from>
    <xdr:ext cx="678391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3400" y="6220333"/>
          <a:ext cx="678391" cy="275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年度・月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2</xdr:row>
      <xdr:rowOff>133350</xdr:rowOff>
    </xdr:from>
    <xdr:to>
      <xdr:col>8</xdr:col>
      <xdr:colOff>276225</xdr:colOff>
      <xdr:row>13</xdr:row>
      <xdr:rowOff>247650</xdr:rowOff>
    </xdr:to>
    <xdr:graphicFrame macro="">
      <xdr:nvGraphicFramePr>
        <xdr:cNvPr id="445427" name="グラフ 1">
          <a:extLst>
            <a:ext uri="{FF2B5EF4-FFF2-40B4-BE49-F238E27FC236}">
              <a16:creationId xmlns:a16="http://schemas.microsoft.com/office/drawing/2014/main" id="{00000000-0008-0000-0200-0000F3CB0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209550</xdr:colOff>
      <xdr:row>21</xdr:row>
      <xdr:rowOff>66675</xdr:rowOff>
    </xdr:from>
    <xdr:to>
      <xdr:col>4</xdr:col>
      <xdr:colOff>762000</xdr:colOff>
      <xdr:row>37</xdr:row>
      <xdr:rowOff>133350</xdr:rowOff>
    </xdr:to>
    <xdr:graphicFrame macro="">
      <xdr:nvGraphicFramePr>
        <xdr:cNvPr id="445428" name="グラフ 2">
          <a:extLst>
            <a:ext uri="{FF2B5EF4-FFF2-40B4-BE49-F238E27FC236}">
              <a16:creationId xmlns:a16="http://schemas.microsoft.com/office/drawing/2014/main" id="{00000000-0008-0000-0200-0000F4CB0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790575</xdr:colOff>
      <xdr:row>22</xdr:row>
      <xdr:rowOff>9525</xdr:rowOff>
    </xdr:from>
    <xdr:to>
      <xdr:col>8</xdr:col>
      <xdr:colOff>123825</xdr:colOff>
      <xdr:row>36</xdr:row>
      <xdr:rowOff>142875</xdr:rowOff>
    </xdr:to>
    <xdr:graphicFrame macro="">
      <xdr:nvGraphicFramePr>
        <xdr:cNvPr id="445429" name="グラフ 3">
          <a:extLst>
            <a:ext uri="{FF2B5EF4-FFF2-40B4-BE49-F238E27FC236}">
              <a16:creationId xmlns:a16="http://schemas.microsoft.com/office/drawing/2014/main" id="{00000000-0008-0000-0200-0000F5CB0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295275</xdr:colOff>
      <xdr:row>15</xdr:row>
      <xdr:rowOff>238124</xdr:rowOff>
    </xdr:from>
    <xdr:to>
      <xdr:col>2</xdr:col>
      <xdr:colOff>885825</xdr:colOff>
      <xdr:row>16</xdr:row>
      <xdr:rowOff>228599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04950" y="4514849"/>
          <a:ext cx="59055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車種</a:t>
          </a:r>
        </a:p>
      </xdr:txBody>
    </xdr:sp>
    <xdr:clientData/>
  </xdr:twoCellAnchor>
  <xdr:twoCellAnchor>
    <xdr:from>
      <xdr:col>1</xdr:col>
      <xdr:colOff>38099</xdr:colOff>
      <xdr:row>16</xdr:row>
      <xdr:rowOff>28575</xdr:rowOff>
    </xdr:from>
    <xdr:to>
      <xdr:col>2</xdr:col>
      <xdr:colOff>123825</xdr:colOff>
      <xdr:row>17</xdr:row>
      <xdr:rowOff>19050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0049" y="4591050"/>
          <a:ext cx="933451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内訳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51;&#20809;&#32113;&#35336;\&#65303;&#24180;&#32113;&#35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奈久宿泊施設"/>
      <sheetName val="八代宿泊施設"/>
      <sheetName val="観光施設"/>
      <sheetName val="ラベル用シート"/>
      <sheetName val="シールラベル"/>
      <sheetName val="宿泊施設利用状況調査表"/>
      <sheetName val="観光施設利用状況調査表"/>
      <sheetName val="大会開催状況等調査表"/>
      <sheetName val="観光客入込み数"/>
      <sheetName val="宿泊施設種類別利用状況"/>
      <sheetName val="観光施設の利用状況"/>
      <sheetName val="催物等の入り込み状況 "/>
      <sheetName val="大会開催状況 "/>
      <sheetName val="観光統計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kumimoji="1"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7"/>
  <sheetViews>
    <sheetView tabSelected="1" view="pageBreakPreview" zoomScaleNormal="100" zoomScaleSheetLayoutView="100" workbookViewId="0"/>
  </sheetViews>
  <sheetFormatPr defaultColWidth="9" defaultRowHeight="20.149999999999999" customHeight="1"/>
  <cols>
    <col min="1" max="3" width="3.6328125" style="1" customWidth="1"/>
    <col min="4" max="4" width="17.6328125" style="1" customWidth="1"/>
    <col min="5" max="8" width="10" style="1" customWidth="1"/>
    <col min="9" max="11" width="10.1796875" style="1" customWidth="1"/>
    <col min="12" max="16384" width="9" style="1"/>
  </cols>
  <sheetData>
    <row r="1" spans="2:12" ht="19.5" customHeight="1">
      <c r="D1" s="107"/>
      <c r="E1" s="108"/>
      <c r="F1" s="108"/>
      <c r="G1" s="108"/>
      <c r="H1" s="108"/>
      <c r="I1" s="108"/>
      <c r="J1" s="108"/>
      <c r="K1" s="108"/>
    </row>
    <row r="2" spans="2:12" ht="20.149999999999999" customHeight="1">
      <c r="C2" s="12" t="s">
        <v>31</v>
      </c>
      <c r="D2" s="12"/>
    </row>
    <row r="3" spans="2:12" ht="15.75" customHeight="1" thickBot="1">
      <c r="C3" s="106" t="s">
        <v>0</v>
      </c>
      <c r="D3" s="106"/>
      <c r="E3" s="2"/>
      <c r="F3" s="2"/>
      <c r="G3" s="2"/>
      <c r="H3" s="2"/>
      <c r="I3" s="2"/>
      <c r="J3" s="109" t="s">
        <v>1</v>
      </c>
      <c r="K3" s="109"/>
    </row>
    <row r="4" spans="2:12" ht="15.9" customHeight="1">
      <c r="B4" s="55"/>
      <c r="C4" s="116"/>
      <c r="D4" s="117"/>
      <c r="E4" s="112" t="s">
        <v>77</v>
      </c>
      <c r="F4" s="110" t="s">
        <v>79</v>
      </c>
      <c r="G4" s="110" t="s">
        <v>83</v>
      </c>
      <c r="H4" s="110" t="s">
        <v>87</v>
      </c>
      <c r="I4" s="104" t="s">
        <v>91</v>
      </c>
      <c r="J4" s="104"/>
      <c r="K4" s="105"/>
    </row>
    <row r="5" spans="2:12" ht="32.25" customHeight="1" thickBot="1">
      <c r="B5" s="55"/>
      <c r="C5" s="118"/>
      <c r="D5" s="119"/>
      <c r="E5" s="113"/>
      <c r="F5" s="111"/>
      <c r="G5" s="111"/>
      <c r="H5" s="111"/>
      <c r="I5" s="35" t="s">
        <v>2</v>
      </c>
      <c r="J5" s="35" t="s">
        <v>3</v>
      </c>
      <c r="K5" s="36" t="s">
        <v>4</v>
      </c>
    </row>
    <row r="6" spans="2:12" ht="18" customHeight="1" thickBot="1">
      <c r="C6" s="122" t="s">
        <v>2</v>
      </c>
      <c r="D6" s="123"/>
      <c r="E6" s="87">
        <v>27190</v>
      </c>
      <c r="F6" s="88">
        <v>27038</v>
      </c>
      <c r="G6" s="88">
        <v>26807</v>
      </c>
      <c r="H6" s="86">
        <v>26607</v>
      </c>
      <c r="I6" s="86">
        <f>SUM(I7+I11+I14+I17+I20)</f>
        <v>26333</v>
      </c>
      <c r="J6" s="86">
        <f>SUM(J7+J11+J14+J17+J20)</f>
        <v>25563</v>
      </c>
      <c r="K6" s="89">
        <f>SUM(K7+K11+K14+K17+K20)</f>
        <v>770</v>
      </c>
    </row>
    <row r="7" spans="2:12" ht="18" customHeight="1" thickTop="1">
      <c r="C7" s="124" t="s">
        <v>5</v>
      </c>
      <c r="D7" s="125"/>
      <c r="E7" s="82">
        <v>3525</v>
      </c>
      <c r="F7" s="26">
        <v>3540</v>
      </c>
      <c r="G7" s="26">
        <v>3497</v>
      </c>
      <c r="H7" s="67">
        <v>3483</v>
      </c>
      <c r="I7" s="62">
        <f>SUM(J7:K7)</f>
        <v>3414</v>
      </c>
      <c r="J7" s="62">
        <f>SUM(J8:J10)</f>
        <v>3087</v>
      </c>
      <c r="K7" s="64">
        <f>SUM(K8:K10)</f>
        <v>327</v>
      </c>
    </row>
    <row r="8" spans="2:12" ht="18" customHeight="1">
      <c r="D8" s="37" t="s">
        <v>54</v>
      </c>
      <c r="E8" s="83">
        <v>1394</v>
      </c>
      <c r="F8" s="27">
        <v>1424</v>
      </c>
      <c r="G8" s="27">
        <v>1420</v>
      </c>
      <c r="H8" s="30">
        <v>1432</v>
      </c>
      <c r="I8" s="30">
        <f t="shared" ref="I8:I20" si="0">SUM(J8:K8)</f>
        <v>1408</v>
      </c>
      <c r="J8" s="30">
        <v>1142</v>
      </c>
      <c r="K8" s="65">
        <v>266</v>
      </c>
      <c r="L8" s="3"/>
    </row>
    <row r="9" spans="2:12" ht="18" customHeight="1">
      <c r="D9" s="38" t="s">
        <v>55</v>
      </c>
      <c r="E9" s="81">
        <v>2093</v>
      </c>
      <c r="F9" s="25">
        <v>2076</v>
      </c>
      <c r="G9" s="25">
        <v>2039</v>
      </c>
      <c r="H9" s="29">
        <v>2013</v>
      </c>
      <c r="I9" s="29">
        <f t="shared" si="0"/>
        <v>1968</v>
      </c>
      <c r="J9" s="29">
        <v>1938</v>
      </c>
      <c r="K9" s="63">
        <v>30</v>
      </c>
      <c r="L9" s="3"/>
    </row>
    <row r="10" spans="2:12" ht="18" customHeight="1">
      <c r="C10" s="93"/>
      <c r="D10" s="94" t="s">
        <v>56</v>
      </c>
      <c r="E10" s="84">
        <v>38</v>
      </c>
      <c r="F10" s="28">
        <v>40</v>
      </c>
      <c r="G10" s="28">
        <v>38</v>
      </c>
      <c r="H10" s="31">
        <v>38</v>
      </c>
      <c r="I10" s="31">
        <f t="shared" si="0"/>
        <v>38</v>
      </c>
      <c r="J10" s="31">
        <v>7</v>
      </c>
      <c r="K10" s="66">
        <v>31</v>
      </c>
      <c r="L10" s="3"/>
    </row>
    <row r="11" spans="2:12" ht="18" customHeight="1">
      <c r="C11" s="124" t="s">
        <v>8</v>
      </c>
      <c r="D11" s="125"/>
      <c r="E11" s="90">
        <v>280</v>
      </c>
      <c r="F11" s="91">
        <v>274</v>
      </c>
      <c r="G11" s="91">
        <v>275</v>
      </c>
      <c r="H11" s="62">
        <v>270</v>
      </c>
      <c r="I11" s="62">
        <f t="shared" si="0"/>
        <v>264</v>
      </c>
      <c r="J11" s="62">
        <f>SUM(J12:J13)</f>
        <v>88</v>
      </c>
      <c r="K11" s="92">
        <f>SUM(K12:K13)</f>
        <v>176</v>
      </c>
    </row>
    <row r="12" spans="2:12" ht="18" customHeight="1">
      <c r="D12" s="37" t="s">
        <v>54</v>
      </c>
      <c r="E12" s="81">
        <v>113</v>
      </c>
      <c r="F12" s="25">
        <v>110</v>
      </c>
      <c r="G12" s="25">
        <v>109</v>
      </c>
      <c r="H12" s="30">
        <v>105</v>
      </c>
      <c r="I12" s="30">
        <f t="shared" si="0"/>
        <v>109</v>
      </c>
      <c r="J12" s="30">
        <v>4</v>
      </c>
      <c r="K12" s="63">
        <v>105</v>
      </c>
    </row>
    <row r="13" spans="2:12" ht="18" customHeight="1">
      <c r="C13" s="93"/>
      <c r="D13" s="94" t="s">
        <v>55</v>
      </c>
      <c r="E13" s="84">
        <v>167</v>
      </c>
      <c r="F13" s="28">
        <v>164</v>
      </c>
      <c r="G13" s="28">
        <v>166</v>
      </c>
      <c r="H13" s="31">
        <v>165</v>
      </c>
      <c r="I13" s="31">
        <f t="shared" si="0"/>
        <v>155</v>
      </c>
      <c r="J13" s="31">
        <v>84</v>
      </c>
      <c r="K13" s="66">
        <v>71</v>
      </c>
    </row>
    <row r="14" spans="2:12" ht="18" customHeight="1">
      <c r="C14" s="124" t="s">
        <v>9</v>
      </c>
      <c r="D14" s="125"/>
      <c r="E14" s="81">
        <v>21908</v>
      </c>
      <c r="F14" s="25">
        <v>21764</v>
      </c>
      <c r="G14" s="25">
        <v>21562</v>
      </c>
      <c r="H14" s="29">
        <v>21392</v>
      </c>
      <c r="I14" s="62">
        <f t="shared" si="0"/>
        <v>21206</v>
      </c>
      <c r="J14" s="62">
        <f>SUM(J15:J16)</f>
        <v>21083</v>
      </c>
      <c r="K14" s="63">
        <f>SUM(K15:K16)</f>
        <v>123</v>
      </c>
    </row>
    <row r="15" spans="2:12" ht="18" customHeight="1">
      <c r="D15" s="37" t="s">
        <v>54</v>
      </c>
      <c r="E15" s="83">
        <v>9871</v>
      </c>
      <c r="F15" s="27">
        <v>10030</v>
      </c>
      <c r="G15" s="27">
        <v>10176</v>
      </c>
      <c r="H15" s="30">
        <v>10407</v>
      </c>
      <c r="I15" s="30">
        <f t="shared" si="0"/>
        <v>10517</v>
      </c>
      <c r="J15" s="30">
        <v>10454</v>
      </c>
      <c r="K15" s="65">
        <v>63</v>
      </c>
    </row>
    <row r="16" spans="2:12" ht="18" customHeight="1">
      <c r="C16" s="93"/>
      <c r="D16" s="94" t="s">
        <v>55</v>
      </c>
      <c r="E16" s="84">
        <v>12037</v>
      </c>
      <c r="F16" s="28">
        <v>11734</v>
      </c>
      <c r="G16" s="28">
        <v>11386</v>
      </c>
      <c r="H16" s="31">
        <v>10985</v>
      </c>
      <c r="I16" s="31">
        <f t="shared" si="0"/>
        <v>10689</v>
      </c>
      <c r="J16" s="31">
        <v>10629</v>
      </c>
      <c r="K16" s="66">
        <v>60</v>
      </c>
    </row>
    <row r="17" spans="3:11" ht="18" customHeight="1">
      <c r="C17" s="124" t="s">
        <v>10</v>
      </c>
      <c r="D17" s="125"/>
      <c r="E17" s="90">
        <v>1073</v>
      </c>
      <c r="F17" s="91">
        <v>1057</v>
      </c>
      <c r="G17" s="91">
        <v>1068</v>
      </c>
      <c r="H17" s="29">
        <v>1055</v>
      </c>
      <c r="I17" s="62">
        <f t="shared" si="0"/>
        <v>1038</v>
      </c>
      <c r="J17" s="62">
        <f>SUM(J18:J19)</f>
        <v>894</v>
      </c>
      <c r="K17" s="92">
        <f>SUM(K18:K19)</f>
        <v>144</v>
      </c>
    </row>
    <row r="18" spans="3:11" ht="18" customHeight="1">
      <c r="D18" s="37" t="s">
        <v>6</v>
      </c>
      <c r="E18" s="81">
        <v>930</v>
      </c>
      <c r="F18" s="25">
        <v>923</v>
      </c>
      <c r="G18" s="25">
        <v>934</v>
      </c>
      <c r="H18" s="30">
        <v>922</v>
      </c>
      <c r="I18" s="30">
        <f t="shared" si="0"/>
        <v>904</v>
      </c>
      <c r="J18" s="30">
        <v>766</v>
      </c>
      <c r="K18" s="63">
        <v>138</v>
      </c>
    </row>
    <row r="19" spans="3:11" ht="18" customHeight="1">
      <c r="C19" s="93"/>
      <c r="D19" s="94" t="s">
        <v>7</v>
      </c>
      <c r="E19" s="84">
        <v>143</v>
      </c>
      <c r="F19" s="28">
        <v>134</v>
      </c>
      <c r="G19" s="28">
        <v>134</v>
      </c>
      <c r="H19" s="31">
        <v>133</v>
      </c>
      <c r="I19" s="31">
        <f t="shared" si="0"/>
        <v>134</v>
      </c>
      <c r="J19" s="31">
        <v>128</v>
      </c>
      <c r="K19" s="66">
        <v>6</v>
      </c>
    </row>
    <row r="20" spans="3:11" ht="18" customHeight="1" thickBot="1">
      <c r="C20" s="102" t="s">
        <v>11</v>
      </c>
      <c r="D20" s="103"/>
      <c r="E20" s="95">
        <v>404</v>
      </c>
      <c r="F20" s="96">
        <v>403</v>
      </c>
      <c r="G20" s="96">
        <v>405</v>
      </c>
      <c r="H20" s="85">
        <v>407</v>
      </c>
      <c r="I20" s="85">
        <f t="shared" si="0"/>
        <v>411</v>
      </c>
      <c r="J20" s="85">
        <v>411</v>
      </c>
      <c r="K20" s="97">
        <v>0</v>
      </c>
    </row>
    <row r="21" spans="3:11" ht="18" customHeight="1">
      <c r="C21" s="61" t="s">
        <v>12</v>
      </c>
      <c r="D21" s="42"/>
      <c r="E21" s="42"/>
      <c r="F21" s="42"/>
      <c r="G21" s="42"/>
      <c r="H21" s="4"/>
      <c r="I21" s="4"/>
      <c r="J21" s="4"/>
      <c r="K21" s="4"/>
    </row>
    <row r="22" spans="3:11" ht="27" customHeight="1">
      <c r="D22" s="2"/>
      <c r="E22" s="2"/>
      <c r="F22" s="2"/>
      <c r="G22" s="2"/>
      <c r="H22" s="2"/>
      <c r="I22" s="2"/>
      <c r="J22" s="2"/>
      <c r="K22" s="2"/>
    </row>
    <row r="23" spans="3:11" ht="18" customHeight="1">
      <c r="C23" s="12" t="s">
        <v>32</v>
      </c>
      <c r="D23" s="12"/>
      <c r="E23" s="2"/>
      <c r="F23" s="2"/>
      <c r="G23" s="2"/>
      <c r="H23" s="2"/>
      <c r="I23" s="2"/>
      <c r="J23" s="2"/>
      <c r="K23" s="2"/>
    </row>
    <row r="24" spans="3:11" ht="20.149999999999999" customHeight="1" thickBot="1">
      <c r="C24" s="2" t="s">
        <v>0</v>
      </c>
      <c r="D24" s="2"/>
      <c r="E24" s="2"/>
      <c r="F24" s="2"/>
      <c r="G24" s="2"/>
      <c r="H24" s="109" t="s">
        <v>1</v>
      </c>
      <c r="I24" s="109"/>
      <c r="J24" s="101"/>
      <c r="K24" s="101"/>
    </row>
    <row r="25" spans="3:11" ht="25.5" customHeight="1">
      <c r="C25" s="116"/>
      <c r="D25" s="117"/>
      <c r="E25" s="120" t="s">
        <v>77</v>
      </c>
      <c r="F25" s="120" t="s">
        <v>79</v>
      </c>
      <c r="G25" s="114" t="s">
        <v>83</v>
      </c>
      <c r="H25" s="114" t="s">
        <v>87</v>
      </c>
      <c r="I25" s="114" t="s">
        <v>91</v>
      </c>
      <c r="J25" s="5"/>
    </row>
    <row r="26" spans="3:11" ht="32.25" customHeight="1" thickBot="1">
      <c r="C26" s="118"/>
      <c r="D26" s="119"/>
      <c r="E26" s="121"/>
      <c r="F26" s="121"/>
      <c r="G26" s="115"/>
      <c r="H26" s="115"/>
      <c r="I26" s="115"/>
      <c r="J26" s="5"/>
    </row>
    <row r="27" spans="3:11" ht="18" customHeight="1" thickBot="1">
      <c r="C27" s="124" t="s">
        <v>2</v>
      </c>
      <c r="D27" s="125"/>
      <c r="E27" s="49">
        <f t="shared" ref="E27:H27" si="1">E28+E33+E39+E42</f>
        <v>45835</v>
      </c>
      <c r="F27" s="98">
        <f t="shared" si="1"/>
        <v>45505</v>
      </c>
      <c r="G27" s="56">
        <f t="shared" si="1"/>
        <v>45211</v>
      </c>
      <c r="H27" s="56">
        <f t="shared" si="1"/>
        <v>44851</v>
      </c>
      <c r="I27" s="56">
        <f>I28+I33+I39+I42</f>
        <v>44389</v>
      </c>
      <c r="J27" s="6"/>
    </row>
    <row r="28" spans="3:11" ht="18" customHeight="1" thickTop="1">
      <c r="C28" s="131" t="s">
        <v>13</v>
      </c>
      <c r="D28" s="132"/>
      <c r="E28" s="50">
        <f>SUM(E29:E32)</f>
        <v>6808</v>
      </c>
      <c r="F28" s="45">
        <f>SUM(F29:F32)</f>
        <v>6577</v>
      </c>
      <c r="G28" s="57">
        <f>SUM(G29:G32)</f>
        <v>6389</v>
      </c>
      <c r="H28" s="57">
        <f>SUM(H29:H32)</f>
        <v>6175</v>
      </c>
      <c r="I28" s="57">
        <f>SUM(I29:I32)</f>
        <v>5992</v>
      </c>
      <c r="J28" s="6"/>
    </row>
    <row r="29" spans="3:11" ht="18" customHeight="1">
      <c r="D29" s="39" t="s">
        <v>57</v>
      </c>
      <c r="E29" s="51">
        <v>5751</v>
      </c>
      <c r="F29" s="98">
        <v>5491</v>
      </c>
      <c r="G29" s="56">
        <v>5277</v>
      </c>
      <c r="H29" s="56">
        <v>5055</v>
      </c>
      <c r="I29" s="56">
        <v>4875</v>
      </c>
      <c r="J29" s="6"/>
      <c r="K29" s="3"/>
    </row>
    <row r="30" spans="3:11" ht="18" customHeight="1">
      <c r="D30" s="40" t="s">
        <v>58</v>
      </c>
      <c r="E30" s="51">
        <v>321</v>
      </c>
      <c r="F30" s="98">
        <v>331</v>
      </c>
      <c r="G30" s="56">
        <v>347</v>
      </c>
      <c r="H30" s="56">
        <v>337</v>
      </c>
      <c r="I30" s="56">
        <v>325</v>
      </c>
      <c r="J30" s="6"/>
      <c r="K30" s="3"/>
    </row>
    <row r="31" spans="3:11" ht="18" customHeight="1">
      <c r="D31" s="40" t="s">
        <v>59</v>
      </c>
      <c r="E31" s="51">
        <v>671</v>
      </c>
      <c r="F31" s="98">
        <v>692</v>
      </c>
      <c r="G31" s="56">
        <v>699</v>
      </c>
      <c r="H31" s="56">
        <v>719</v>
      </c>
      <c r="I31" s="56">
        <v>728</v>
      </c>
      <c r="J31" s="6"/>
      <c r="K31" s="3"/>
    </row>
    <row r="32" spans="3:11" ht="18" customHeight="1">
      <c r="D32" s="41" t="s">
        <v>60</v>
      </c>
      <c r="E32" s="52">
        <v>65</v>
      </c>
      <c r="F32" s="46">
        <v>63</v>
      </c>
      <c r="G32" s="58">
        <v>66</v>
      </c>
      <c r="H32" s="58">
        <v>64</v>
      </c>
      <c r="I32" s="58">
        <v>64</v>
      </c>
      <c r="J32" s="6"/>
    </row>
    <row r="33" spans="3:11" ht="18" customHeight="1">
      <c r="C33" s="129" t="s">
        <v>14</v>
      </c>
      <c r="D33" s="130"/>
      <c r="E33" s="53">
        <f t="shared" ref="E33:H33" si="2">SUM(E34:E36)</f>
        <v>34501</v>
      </c>
      <c r="F33" s="47">
        <f t="shared" si="2"/>
        <v>34386</v>
      </c>
      <c r="G33" s="59">
        <f t="shared" si="2"/>
        <v>34294</v>
      </c>
      <c r="H33" s="59">
        <f t="shared" si="2"/>
        <v>34183</v>
      </c>
      <c r="I33" s="59">
        <f>SUM(I34:I36)</f>
        <v>33967</v>
      </c>
      <c r="J33" s="6"/>
    </row>
    <row r="34" spans="3:11" ht="18" customHeight="1">
      <c r="D34" s="39" t="s">
        <v>61</v>
      </c>
      <c r="E34" s="51">
        <v>738</v>
      </c>
      <c r="F34" s="98">
        <v>772</v>
      </c>
      <c r="G34" s="56">
        <v>800</v>
      </c>
      <c r="H34" s="56">
        <v>816</v>
      </c>
      <c r="I34" s="56">
        <v>851</v>
      </c>
      <c r="J34" s="6"/>
    </row>
    <row r="35" spans="3:11" ht="18" customHeight="1">
      <c r="D35" s="40" t="s">
        <v>62</v>
      </c>
      <c r="E35" s="51" t="s">
        <v>78</v>
      </c>
      <c r="F35" s="98" t="s">
        <v>78</v>
      </c>
      <c r="G35" s="56" t="s">
        <v>78</v>
      </c>
      <c r="H35" s="56" t="s">
        <v>78</v>
      </c>
      <c r="I35" s="56" t="s">
        <v>78</v>
      </c>
      <c r="J35" s="6"/>
    </row>
    <row r="36" spans="3:11" ht="18" customHeight="1">
      <c r="D36" s="40" t="s">
        <v>63</v>
      </c>
      <c r="E36" s="51">
        <v>33763</v>
      </c>
      <c r="F36" s="98">
        <v>33614</v>
      </c>
      <c r="G36" s="56">
        <v>33494</v>
      </c>
      <c r="H36" s="56">
        <v>33367</v>
      </c>
      <c r="I36" s="56">
        <v>33116</v>
      </c>
      <c r="J36" s="6"/>
    </row>
    <row r="37" spans="3:11" ht="18" customHeight="1">
      <c r="D37" s="40" t="s">
        <v>64</v>
      </c>
      <c r="E37" s="51">
        <v>21841</v>
      </c>
      <c r="F37" s="98">
        <v>21734</v>
      </c>
      <c r="G37" s="56">
        <v>21673</v>
      </c>
      <c r="H37" s="56">
        <v>21614</v>
      </c>
      <c r="I37" s="56">
        <v>21477</v>
      </c>
      <c r="J37" s="6"/>
    </row>
    <row r="38" spans="3:11" ht="18" customHeight="1">
      <c r="D38" s="41" t="s">
        <v>65</v>
      </c>
      <c r="E38" s="52">
        <v>11922</v>
      </c>
      <c r="F38" s="46">
        <v>11880</v>
      </c>
      <c r="G38" s="58">
        <v>11821</v>
      </c>
      <c r="H38" s="58">
        <v>11753</v>
      </c>
      <c r="I38" s="58">
        <v>11639</v>
      </c>
      <c r="J38" s="6"/>
    </row>
    <row r="39" spans="3:11" ht="18" customHeight="1">
      <c r="C39" s="129" t="s">
        <v>15</v>
      </c>
      <c r="D39" s="130"/>
      <c r="E39" s="53">
        <f t="shared" ref="E39:H39" si="3">SUM(E40:E41)</f>
        <v>3744</v>
      </c>
      <c r="F39" s="47">
        <f t="shared" si="3"/>
        <v>3740</v>
      </c>
      <c r="G39" s="59">
        <f t="shared" si="3"/>
        <v>3697</v>
      </c>
      <c r="H39" s="59">
        <f t="shared" si="3"/>
        <v>3648</v>
      </c>
      <c r="I39" s="59">
        <f>SUM(I40:I41)</f>
        <v>3567</v>
      </c>
      <c r="J39" s="6"/>
    </row>
    <row r="40" spans="3:11" ht="18" customHeight="1">
      <c r="D40" s="39" t="s">
        <v>66</v>
      </c>
      <c r="E40" s="51">
        <v>3239</v>
      </c>
      <c r="F40" s="98">
        <v>3212</v>
      </c>
      <c r="G40" s="56">
        <v>3161</v>
      </c>
      <c r="H40" s="56">
        <v>3108</v>
      </c>
      <c r="I40" s="56">
        <v>3027</v>
      </c>
      <c r="J40" s="6"/>
    </row>
    <row r="41" spans="3:11" ht="18" customHeight="1">
      <c r="D41" s="41" t="s">
        <v>67</v>
      </c>
      <c r="E41" s="52">
        <v>505</v>
      </c>
      <c r="F41" s="46">
        <v>528</v>
      </c>
      <c r="G41" s="58">
        <v>536</v>
      </c>
      <c r="H41" s="58">
        <v>540</v>
      </c>
      <c r="I41" s="58">
        <v>540</v>
      </c>
      <c r="J41" s="6"/>
    </row>
    <row r="42" spans="3:11" ht="18" customHeight="1" thickBot="1">
      <c r="C42" s="127" t="s">
        <v>16</v>
      </c>
      <c r="D42" s="128"/>
      <c r="E42" s="54">
        <v>782</v>
      </c>
      <c r="F42" s="48">
        <v>802</v>
      </c>
      <c r="G42" s="60">
        <v>831</v>
      </c>
      <c r="H42" s="60">
        <v>845</v>
      </c>
      <c r="I42" s="60">
        <v>863</v>
      </c>
      <c r="J42" s="6"/>
    </row>
    <row r="43" spans="3:11" ht="18" customHeight="1">
      <c r="C43" s="126" t="s">
        <v>27</v>
      </c>
      <c r="D43" s="126"/>
      <c r="E43" s="126"/>
      <c r="F43" s="2"/>
      <c r="G43" s="2"/>
      <c r="H43" s="2"/>
      <c r="I43" s="2" t="s">
        <v>17</v>
      </c>
      <c r="J43" s="2"/>
      <c r="K43" s="2"/>
    </row>
    <row r="44" spans="3:11" ht="18" customHeight="1"/>
    <row r="45" spans="3:11" ht="18" customHeight="1"/>
    <row r="46" spans="3:11" ht="18" customHeight="1"/>
    <row r="47" spans="3:11" ht="18" customHeight="1"/>
  </sheetData>
  <mergeCells count="29">
    <mergeCell ref="C43:E43"/>
    <mergeCell ref="C17:D17"/>
    <mergeCell ref="C14:D14"/>
    <mergeCell ref="C11:D11"/>
    <mergeCell ref="C27:D27"/>
    <mergeCell ref="C42:D42"/>
    <mergeCell ref="C39:D39"/>
    <mergeCell ref="C33:D33"/>
    <mergeCell ref="C28:D28"/>
    <mergeCell ref="G25:G26"/>
    <mergeCell ref="H25:H26"/>
    <mergeCell ref="I25:I26"/>
    <mergeCell ref="H4:H5"/>
    <mergeCell ref="C25:D26"/>
    <mergeCell ref="F25:F26"/>
    <mergeCell ref="C4:D5"/>
    <mergeCell ref="E25:E26"/>
    <mergeCell ref="C6:D6"/>
    <mergeCell ref="C7:D7"/>
    <mergeCell ref="H24:I24"/>
    <mergeCell ref="J24:K24"/>
    <mergeCell ref="C20:D20"/>
    <mergeCell ref="I4:K4"/>
    <mergeCell ref="C3:D3"/>
    <mergeCell ref="D1:K1"/>
    <mergeCell ref="J3:K3"/>
    <mergeCell ref="G4:G5"/>
    <mergeCell ref="F4:F5"/>
    <mergeCell ref="E4:E5"/>
  </mergeCells>
  <phoneticPr fontId="1"/>
  <pageMargins left="0.23622047244094491" right="0.23622047244094491" top="0.74803149606299213" bottom="0.74803149606299213" header="0.70866141732283472" footer="0.31496062992125984"/>
  <pageSetup paperSize="9" scale="95" orientation="portrait" r:id="rId1"/>
  <headerFooter scaleWithDoc="0" alignWithMargins="0">
    <oddHeader>&amp;C&amp;"ＭＳ 明朝,太字"&amp;16 １０ ． 運　　　輸</oddHeader>
    <oddFooter>&amp;C79</oddFooter>
  </headerFooter>
  <ignoredErrors>
    <ignoredError sqref="E39:I3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Q47"/>
  <sheetViews>
    <sheetView view="pageBreakPreview" zoomScaleNormal="100" zoomScaleSheetLayoutView="100" workbookViewId="0"/>
  </sheetViews>
  <sheetFormatPr defaultColWidth="3.6328125" defaultRowHeight="11"/>
  <cols>
    <col min="1" max="2" width="3.6328125" style="7" customWidth="1"/>
    <col min="3" max="3" width="5.81640625" style="7" customWidth="1"/>
    <col min="4" max="4" width="9.81640625" style="7" customWidth="1"/>
    <col min="5" max="13" width="7.08984375" style="7" customWidth="1"/>
    <col min="14" max="14" width="3.6328125" style="7"/>
    <col min="15" max="15" width="5.6328125" style="161" customWidth="1"/>
    <col min="16" max="16" width="3.6328125" style="7"/>
    <col min="17" max="17" width="3.6328125" style="7" customWidth="1"/>
    <col min="18" max="18" width="5.36328125" style="7" bestFit="1" customWidth="1"/>
    <col min="19" max="20" width="3.6328125" style="7"/>
    <col min="21" max="21" width="4.54296875" style="7" bestFit="1" customWidth="1"/>
    <col min="22" max="23" width="3.6328125" style="7"/>
    <col min="24" max="24" width="5.36328125" style="7" bestFit="1" customWidth="1"/>
    <col min="25" max="16384" width="3.6328125" style="7"/>
  </cols>
  <sheetData>
    <row r="1" spans="3:13" ht="9.75" customHeight="1"/>
    <row r="2" spans="3:13" ht="9.75" customHeight="1"/>
    <row r="3" spans="3:13" ht="18.75" customHeight="1">
      <c r="C3" s="69" t="s">
        <v>30</v>
      </c>
    </row>
    <row r="4" spans="3:13" ht="9.75" customHeight="1"/>
    <row r="5" spans="3:13" ht="14.25" customHeight="1" thickBot="1">
      <c r="C5" s="137" t="s">
        <v>18</v>
      </c>
      <c r="D5" s="137"/>
      <c r="E5" s="137"/>
      <c r="K5" s="144" t="s">
        <v>46</v>
      </c>
      <c r="L5" s="144"/>
      <c r="M5" s="144"/>
    </row>
    <row r="6" spans="3:13" ht="23.25" customHeight="1">
      <c r="C6" s="140"/>
      <c r="D6" s="141"/>
      <c r="E6" s="145" t="s">
        <v>19</v>
      </c>
      <c r="F6" s="145"/>
      <c r="G6" s="145"/>
      <c r="H6" s="145" t="s">
        <v>20</v>
      </c>
      <c r="I6" s="145"/>
      <c r="J6" s="145"/>
      <c r="K6" s="145" t="s">
        <v>33</v>
      </c>
      <c r="L6" s="145"/>
      <c r="M6" s="138"/>
    </row>
    <row r="7" spans="3:13" ht="32.25" customHeight="1">
      <c r="C7" s="142"/>
      <c r="D7" s="143"/>
      <c r="E7" s="75" t="s">
        <v>21</v>
      </c>
      <c r="F7" s="74" t="s">
        <v>22</v>
      </c>
      <c r="G7" s="74" t="s">
        <v>23</v>
      </c>
      <c r="H7" s="75" t="s">
        <v>21</v>
      </c>
      <c r="I7" s="74" t="s">
        <v>22</v>
      </c>
      <c r="J7" s="76" t="s">
        <v>23</v>
      </c>
      <c r="K7" s="75" t="s">
        <v>21</v>
      </c>
      <c r="L7" s="74" t="s">
        <v>22</v>
      </c>
      <c r="M7" s="79" t="s">
        <v>23</v>
      </c>
    </row>
    <row r="8" spans="3:13" ht="18" customHeight="1">
      <c r="C8" s="135" t="s">
        <v>74</v>
      </c>
      <c r="D8" s="136"/>
      <c r="E8" s="72">
        <v>805</v>
      </c>
      <c r="F8" s="77">
        <v>6941</v>
      </c>
      <c r="G8" s="70">
        <v>18</v>
      </c>
      <c r="H8" s="72">
        <v>241</v>
      </c>
      <c r="I8" s="77">
        <v>1414</v>
      </c>
      <c r="J8" s="73">
        <v>12.2</v>
      </c>
      <c r="K8" s="72">
        <v>248</v>
      </c>
      <c r="L8" s="77">
        <v>3736</v>
      </c>
      <c r="M8" s="73">
        <v>31.4</v>
      </c>
    </row>
    <row r="9" spans="3:13" ht="18" customHeight="1">
      <c r="C9" s="135" t="s">
        <v>80</v>
      </c>
      <c r="D9" s="136"/>
      <c r="E9" s="72">
        <v>926</v>
      </c>
      <c r="F9" s="77">
        <v>10935</v>
      </c>
      <c r="G9" s="70">
        <v>24.6</v>
      </c>
      <c r="H9" s="72">
        <v>299</v>
      </c>
      <c r="I9" s="77">
        <v>2413</v>
      </c>
      <c r="J9" s="73">
        <v>16.8</v>
      </c>
      <c r="K9" s="72">
        <v>312</v>
      </c>
      <c r="L9" s="77">
        <v>5596</v>
      </c>
      <c r="M9" s="73">
        <v>37.4</v>
      </c>
    </row>
    <row r="10" spans="3:13" ht="18" customHeight="1">
      <c r="C10" s="135" t="s">
        <v>84</v>
      </c>
      <c r="D10" s="136"/>
      <c r="E10" s="72">
        <v>918</v>
      </c>
      <c r="F10" s="77">
        <v>15248</v>
      </c>
      <c r="G10" s="70">
        <v>34.6</v>
      </c>
      <c r="H10" s="72">
        <v>313</v>
      </c>
      <c r="I10" s="77">
        <v>4136</v>
      </c>
      <c r="J10" s="73">
        <v>27.5</v>
      </c>
      <c r="K10" s="72">
        <v>318</v>
      </c>
      <c r="L10" s="77">
        <v>7728</v>
      </c>
      <c r="M10" s="73">
        <v>50.6</v>
      </c>
    </row>
    <row r="11" spans="3:13" ht="18" customHeight="1">
      <c r="C11" s="135" t="s">
        <v>88</v>
      </c>
      <c r="D11" s="136"/>
      <c r="E11" s="72">
        <v>974</v>
      </c>
      <c r="F11" s="77">
        <v>17375</v>
      </c>
      <c r="G11" s="70">
        <v>37.200000000000003</v>
      </c>
      <c r="H11" s="72">
        <v>331</v>
      </c>
      <c r="I11" s="77">
        <v>4811</v>
      </c>
      <c r="J11" s="73">
        <v>30.3</v>
      </c>
      <c r="K11" s="72">
        <v>340</v>
      </c>
      <c r="L11" s="77">
        <v>10496</v>
      </c>
      <c r="M11" s="73">
        <v>64.3</v>
      </c>
    </row>
    <row r="12" spans="3:13" ht="18" customHeight="1">
      <c r="C12" s="135" t="s">
        <v>92</v>
      </c>
      <c r="D12" s="136"/>
      <c r="E12" s="72">
        <f>SUM(E13:E24)</f>
        <v>868</v>
      </c>
      <c r="F12" s="77">
        <f>SUM(F13:F24)</f>
        <v>16072</v>
      </c>
      <c r="G12" s="162">
        <v>38.6</v>
      </c>
      <c r="H12" s="72">
        <f t="shared" ref="H12:I12" si="0">SUM(H13:H24)</f>
        <v>312</v>
      </c>
      <c r="I12" s="77">
        <f t="shared" si="0"/>
        <v>4939</v>
      </c>
      <c r="J12" s="164">
        <v>33</v>
      </c>
      <c r="K12" s="72">
        <v>306</v>
      </c>
      <c r="L12" s="77">
        <v>8583</v>
      </c>
      <c r="M12" s="164">
        <v>58.4</v>
      </c>
    </row>
    <row r="13" spans="3:13" ht="18" customHeight="1">
      <c r="C13" s="135" t="s">
        <v>93</v>
      </c>
      <c r="D13" s="136"/>
      <c r="E13" s="72">
        <v>83</v>
      </c>
      <c r="F13" s="77">
        <v>1183</v>
      </c>
      <c r="G13" s="162">
        <v>29.7</v>
      </c>
      <c r="H13" s="72">
        <v>25</v>
      </c>
      <c r="I13" s="77">
        <v>400</v>
      </c>
      <c r="J13" s="164">
        <v>33.299999999999997</v>
      </c>
      <c r="K13" s="72">
        <v>27</v>
      </c>
      <c r="L13" s="77">
        <v>762</v>
      </c>
      <c r="M13" s="164">
        <v>58.8</v>
      </c>
    </row>
    <row r="14" spans="3:13" ht="18" customHeight="1">
      <c r="C14" s="135" t="s">
        <v>75</v>
      </c>
      <c r="D14" s="136"/>
      <c r="E14" s="72">
        <v>90</v>
      </c>
      <c r="F14" s="77">
        <v>1490</v>
      </c>
      <c r="G14" s="162">
        <v>34.5</v>
      </c>
      <c r="H14" s="72">
        <v>30</v>
      </c>
      <c r="I14" s="77">
        <v>490</v>
      </c>
      <c r="J14" s="164">
        <v>34</v>
      </c>
      <c r="K14" s="72">
        <v>30</v>
      </c>
      <c r="L14" s="77">
        <v>811</v>
      </c>
      <c r="M14" s="164">
        <v>56.3</v>
      </c>
    </row>
    <row r="15" spans="3:13" ht="18" customHeight="1">
      <c r="C15" s="135" t="s">
        <v>47</v>
      </c>
      <c r="D15" s="136"/>
      <c r="E15" s="72">
        <v>79</v>
      </c>
      <c r="F15" s="77">
        <v>1203</v>
      </c>
      <c r="G15" s="162">
        <v>31.7</v>
      </c>
      <c r="H15" s="72">
        <v>28</v>
      </c>
      <c r="I15" s="77">
        <v>316</v>
      </c>
      <c r="J15" s="164">
        <v>23.5</v>
      </c>
      <c r="K15" s="72">
        <v>30</v>
      </c>
      <c r="L15" s="77">
        <v>717</v>
      </c>
      <c r="M15" s="164">
        <v>49.8</v>
      </c>
    </row>
    <row r="16" spans="3:13" ht="18" customHeight="1">
      <c r="C16" s="135" t="s">
        <v>48</v>
      </c>
      <c r="D16" s="136"/>
      <c r="E16" s="72">
        <v>70</v>
      </c>
      <c r="F16" s="77">
        <v>1234</v>
      </c>
      <c r="G16" s="162">
        <v>36.700000000000003</v>
      </c>
      <c r="H16" s="72">
        <v>28</v>
      </c>
      <c r="I16" s="77">
        <v>365</v>
      </c>
      <c r="J16" s="165">
        <v>27.2</v>
      </c>
      <c r="K16" s="72">
        <v>30</v>
      </c>
      <c r="L16" s="77">
        <v>708</v>
      </c>
      <c r="M16" s="164">
        <v>49.2</v>
      </c>
    </row>
    <row r="17" spans="3:13" ht="18" customHeight="1">
      <c r="C17" s="135" t="s">
        <v>49</v>
      </c>
      <c r="D17" s="136"/>
      <c r="E17" s="72">
        <v>79</v>
      </c>
      <c r="F17" s="77">
        <v>1837</v>
      </c>
      <c r="G17" s="162">
        <v>48.4</v>
      </c>
      <c r="H17" s="72">
        <v>28</v>
      </c>
      <c r="I17" s="77">
        <v>655</v>
      </c>
      <c r="J17" s="165">
        <v>48.7</v>
      </c>
      <c r="K17" s="72">
        <v>28</v>
      </c>
      <c r="L17" s="77">
        <v>930</v>
      </c>
      <c r="M17" s="164">
        <v>69.2</v>
      </c>
    </row>
    <row r="18" spans="3:13" ht="18" customHeight="1">
      <c r="C18" s="135" t="s">
        <v>50</v>
      </c>
      <c r="D18" s="136"/>
      <c r="E18" s="72">
        <v>74</v>
      </c>
      <c r="F18" s="77">
        <v>1463</v>
      </c>
      <c r="G18" s="162">
        <v>41.2</v>
      </c>
      <c r="H18" s="72">
        <v>27</v>
      </c>
      <c r="I18" s="77">
        <v>375</v>
      </c>
      <c r="J18" s="165">
        <v>28.9</v>
      </c>
      <c r="K18" s="72">
        <v>27</v>
      </c>
      <c r="L18" s="77">
        <v>790</v>
      </c>
      <c r="M18" s="164">
        <v>61</v>
      </c>
    </row>
    <row r="19" spans="3:13" ht="18" customHeight="1">
      <c r="C19" s="135" t="s">
        <v>51</v>
      </c>
      <c r="D19" s="136"/>
      <c r="E19" s="72">
        <v>56</v>
      </c>
      <c r="F19" s="77">
        <v>1134</v>
      </c>
      <c r="G19" s="162">
        <v>42.2</v>
      </c>
      <c r="H19" s="72">
        <v>26</v>
      </c>
      <c r="I19" s="77">
        <v>459</v>
      </c>
      <c r="J19" s="165">
        <v>36.799999999999997</v>
      </c>
      <c r="K19" s="72">
        <v>20</v>
      </c>
      <c r="L19" s="77">
        <v>627</v>
      </c>
      <c r="M19" s="164">
        <v>65.3</v>
      </c>
    </row>
    <row r="20" spans="3:13" ht="18" customHeight="1">
      <c r="C20" s="135" t="s">
        <v>52</v>
      </c>
      <c r="D20" s="136"/>
      <c r="E20" s="72">
        <v>74</v>
      </c>
      <c r="F20" s="77">
        <v>1588</v>
      </c>
      <c r="G20" s="162">
        <v>44.7</v>
      </c>
      <c r="H20" s="72">
        <v>24</v>
      </c>
      <c r="I20" s="77">
        <v>413</v>
      </c>
      <c r="J20" s="165">
        <v>35.9</v>
      </c>
      <c r="K20" s="72">
        <v>17</v>
      </c>
      <c r="L20" s="77">
        <v>616</v>
      </c>
      <c r="M20" s="164">
        <v>75.5</v>
      </c>
    </row>
    <row r="21" spans="3:13" ht="18" customHeight="1">
      <c r="C21" s="135" t="s">
        <v>53</v>
      </c>
      <c r="D21" s="136"/>
      <c r="E21" s="72">
        <v>90</v>
      </c>
      <c r="F21" s="77">
        <v>1475</v>
      </c>
      <c r="G21" s="162">
        <v>34.1</v>
      </c>
      <c r="H21" s="72">
        <v>31</v>
      </c>
      <c r="I21" s="77">
        <v>391</v>
      </c>
      <c r="J21" s="165">
        <v>26.3</v>
      </c>
      <c r="K21" s="72">
        <v>31</v>
      </c>
      <c r="L21" s="77">
        <v>740</v>
      </c>
      <c r="M21" s="164">
        <v>49.7</v>
      </c>
    </row>
    <row r="22" spans="3:13" ht="18" customHeight="1">
      <c r="C22" s="135" t="s">
        <v>95</v>
      </c>
      <c r="D22" s="136"/>
      <c r="E22" s="72">
        <v>71</v>
      </c>
      <c r="F22" s="77">
        <v>1423</v>
      </c>
      <c r="G22" s="162">
        <v>41.8</v>
      </c>
      <c r="H22" s="72">
        <v>28</v>
      </c>
      <c r="I22" s="77">
        <v>525</v>
      </c>
      <c r="J22" s="165">
        <v>39.1</v>
      </c>
      <c r="K22" s="72">
        <v>28</v>
      </c>
      <c r="L22" s="77">
        <v>773</v>
      </c>
      <c r="M22" s="164">
        <v>57.5</v>
      </c>
    </row>
    <row r="23" spans="3:13" ht="18" customHeight="1">
      <c r="C23" s="135" t="s">
        <v>69</v>
      </c>
      <c r="D23" s="136"/>
      <c r="E23" s="72">
        <v>69</v>
      </c>
      <c r="F23" s="77">
        <v>1351</v>
      </c>
      <c r="G23" s="162">
        <v>40.799999999999997</v>
      </c>
      <c r="H23" s="72">
        <v>25</v>
      </c>
      <c r="I23" s="77">
        <v>386</v>
      </c>
      <c r="J23" s="165">
        <v>32.200000000000003</v>
      </c>
      <c r="K23" s="72">
        <v>26</v>
      </c>
      <c r="L23" s="77">
        <v>753</v>
      </c>
      <c r="M23" s="164">
        <v>60.3</v>
      </c>
    </row>
    <row r="24" spans="3:13" ht="18" customHeight="1" thickBot="1">
      <c r="C24" s="133" t="s">
        <v>70</v>
      </c>
      <c r="D24" s="134"/>
      <c r="E24" s="78">
        <v>33</v>
      </c>
      <c r="F24" s="80">
        <v>691</v>
      </c>
      <c r="G24" s="163">
        <v>43.6</v>
      </c>
      <c r="H24" s="78">
        <v>12</v>
      </c>
      <c r="I24" s="80">
        <v>164</v>
      </c>
      <c r="J24" s="166">
        <v>28.5</v>
      </c>
      <c r="K24" s="78">
        <v>12</v>
      </c>
      <c r="L24" s="80">
        <v>356</v>
      </c>
      <c r="M24" s="167">
        <v>61.8</v>
      </c>
    </row>
    <row r="25" spans="3:13" ht="18" customHeight="1">
      <c r="C25" s="32"/>
      <c r="D25" s="32"/>
      <c r="E25" s="33"/>
      <c r="F25" s="33"/>
      <c r="G25" s="34"/>
      <c r="H25" s="33"/>
      <c r="I25" s="33"/>
      <c r="J25" s="34"/>
      <c r="K25" s="33"/>
      <c r="L25" s="33"/>
      <c r="M25" s="34"/>
    </row>
    <row r="26" spans="3:13" ht="14.25" customHeight="1" thickBot="1">
      <c r="C26" s="137" t="s">
        <v>24</v>
      </c>
      <c r="D26" s="137"/>
      <c r="E26" s="137"/>
    </row>
    <row r="27" spans="3:13" ht="23.25" customHeight="1">
      <c r="C27" s="140"/>
      <c r="D27" s="141"/>
      <c r="E27" s="138" t="s">
        <v>19</v>
      </c>
      <c r="F27" s="139"/>
      <c r="G27" s="139"/>
      <c r="H27" s="138" t="s">
        <v>20</v>
      </c>
      <c r="I27" s="139"/>
      <c r="J27" s="139"/>
      <c r="K27" s="138" t="s">
        <v>33</v>
      </c>
      <c r="L27" s="139"/>
      <c r="M27" s="139"/>
    </row>
    <row r="28" spans="3:13" ht="32.25" customHeight="1">
      <c r="C28" s="142"/>
      <c r="D28" s="143"/>
      <c r="E28" s="75" t="s">
        <v>21</v>
      </c>
      <c r="F28" s="74" t="s">
        <v>22</v>
      </c>
      <c r="G28" s="79" t="s">
        <v>23</v>
      </c>
      <c r="H28" s="75" t="s">
        <v>21</v>
      </c>
      <c r="I28" s="74" t="s">
        <v>22</v>
      </c>
      <c r="J28" s="79" t="s">
        <v>23</v>
      </c>
      <c r="K28" s="75" t="s">
        <v>21</v>
      </c>
      <c r="L28" s="74" t="s">
        <v>22</v>
      </c>
      <c r="M28" s="79" t="s">
        <v>23</v>
      </c>
    </row>
    <row r="29" spans="3:13" ht="18" customHeight="1">
      <c r="C29" s="135" t="s">
        <v>76</v>
      </c>
      <c r="D29" s="136"/>
      <c r="E29" s="72">
        <v>804</v>
      </c>
      <c r="F29" s="77">
        <v>6509</v>
      </c>
      <c r="G29" s="71">
        <v>16.899999999999999</v>
      </c>
      <c r="H29" s="72">
        <v>241</v>
      </c>
      <c r="I29" s="77">
        <v>1749</v>
      </c>
      <c r="J29" s="71">
        <v>15.1</v>
      </c>
      <c r="K29" s="72">
        <v>248</v>
      </c>
      <c r="L29" s="77">
        <v>4484</v>
      </c>
      <c r="M29" s="73">
        <v>37.700000000000003</v>
      </c>
    </row>
    <row r="30" spans="3:13" ht="18" customHeight="1">
      <c r="C30" s="135" t="s">
        <v>81</v>
      </c>
      <c r="D30" s="136"/>
      <c r="E30" s="72">
        <v>922</v>
      </c>
      <c r="F30" s="77">
        <v>10196</v>
      </c>
      <c r="G30" s="73">
        <v>23</v>
      </c>
      <c r="H30" s="72">
        <v>304</v>
      </c>
      <c r="I30" s="77">
        <v>3104</v>
      </c>
      <c r="J30" s="73">
        <v>21.3</v>
      </c>
      <c r="K30" s="72">
        <v>312</v>
      </c>
      <c r="L30" s="77">
        <v>7130</v>
      </c>
      <c r="M30" s="73">
        <v>47.6</v>
      </c>
    </row>
    <row r="31" spans="3:13" ht="18" customHeight="1">
      <c r="C31" s="135" t="s">
        <v>85</v>
      </c>
      <c r="D31" s="136"/>
      <c r="E31" s="72">
        <v>920</v>
      </c>
      <c r="F31" s="77">
        <v>14483</v>
      </c>
      <c r="G31" s="73">
        <v>32.799999999999997</v>
      </c>
      <c r="H31" s="72">
        <v>311</v>
      </c>
      <c r="I31" s="77">
        <v>4875</v>
      </c>
      <c r="J31" s="73">
        <v>32.700000000000003</v>
      </c>
      <c r="K31" s="72">
        <v>316</v>
      </c>
      <c r="L31" s="77">
        <v>7326</v>
      </c>
      <c r="M31" s="73">
        <v>48.3</v>
      </c>
    </row>
    <row r="32" spans="3:13" ht="18" customHeight="1">
      <c r="C32" s="135" t="s">
        <v>89</v>
      </c>
      <c r="D32" s="136"/>
      <c r="E32" s="72">
        <v>973</v>
      </c>
      <c r="F32" s="77">
        <v>16530</v>
      </c>
      <c r="G32" s="73">
        <v>35.4</v>
      </c>
      <c r="H32" s="72">
        <v>326</v>
      </c>
      <c r="I32" s="77">
        <v>5721</v>
      </c>
      <c r="J32" s="73">
        <v>36.6</v>
      </c>
      <c r="K32" s="72">
        <v>340</v>
      </c>
      <c r="L32" s="77">
        <v>10873</v>
      </c>
      <c r="M32" s="73">
        <v>66.599999999999994</v>
      </c>
    </row>
    <row r="33" spans="3:17" ht="18" customHeight="1">
      <c r="C33" s="135" t="s">
        <v>94</v>
      </c>
      <c r="D33" s="136"/>
      <c r="E33" s="72">
        <f>SUM(E34:E45)</f>
        <v>868</v>
      </c>
      <c r="F33" s="77">
        <f>SUM(F34:F45)</f>
        <v>15131</v>
      </c>
      <c r="G33" s="164">
        <v>36.299999999999997</v>
      </c>
      <c r="H33" s="72">
        <f>SUM(H34:H45)</f>
        <v>311</v>
      </c>
      <c r="I33" s="77">
        <f>SUM(I34:I45)</f>
        <v>5843</v>
      </c>
      <c r="J33" s="164">
        <v>39.1</v>
      </c>
      <c r="K33" s="72">
        <f>SUM(K34:K45)</f>
        <v>305</v>
      </c>
      <c r="L33" s="77">
        <f>SUM(L34:L45)</f>
        <v>9527</v>
      </c>
      <c r="M33" s="164">
        <v>65.099999999999994</v>
      </c>
      <c r="Q33" s="100"/>
    </row>
    <row r="34" spans="3:17" ht="18" customHeight="1">
      <c r="C34" s="135" t="s">
        <v>93</v>
      </c>
      <c r="D34" s="136"/>
      <c r="E34" s="72">
        <v>83</v>
      </c>
      <c r="F34" s="77">
        <v>1213</v>
      </c>
      <c r="G34" s="165">
        <v>30.4</v>
      </c>
      <c r="H34" s="72">
        <v>26</v>
      </c>
      <c r="I34" s="77">
        <v>431</v>
      </c>
      <c r="J34" s="165">
        <v>34.5</v>
      </c>
      <c r="K34" s="72">
        <v>27</v>
      </c>
      <c r="L34" s="77">
        <v>824</v>
      </c>
      <c r="M34" s="164">
        <v>63.6</v>
      </c>
      <c r="Q34" s="100"/>
    </row>
    <row r="35" spans="3:17" ht="18" customHeight="1">
      <c r="C35" s="135" t="s">
        <v>75</v>
      </c>
      <c r="D35" s="136"/>
      <c r="E35" s="72">
        <v>90</v>
      </c>
      <c r="F35" s="77">
        <v>1399</v>
      </c>
      <c r="G35" s="165">
        <v>32.4</v>
      </c>
      <c r="H35" s="72">
        <v>30</v>
      </c>
      <c r="I35" s="77">
        <v>570</v>
      </c>
      <c r="J35" s="165">
        <v>39.6</v>
      </c>
      <c r="K35" s="72">
        <v>30</v>
      </c>
      <c r="L35" s="77">
        <v>952</v>
      </c>
      <c r="M35" s="164">
        <v>66.099999999999994</v>
      </c>
      <c r="Q35" s="100"/>
    </row>
    <row r="36" spans="3:17" ht="18" customHeight="1">
      <c r="C36" s="135" t="s">
        <v>47</v>
      </c>
      <c r="D36" s="136"/>
      <c r="E36" s="72">
        <v>79</v>
      </c>
      <c r="F36" s="77">
        <v>1107</v>
      </c>
      <c r="G36" s="165">
        <v>29.2</v>
      </c>
      <c r="H36" s="72">
        <v>29</v>
      </c>
      <c r="I36" s="77">
        <v>395</v>
      </c>
      <c r="J36" s="165">
        <v>28.4</v>
      </c>
      <c r="K36" s="72">
        <v>30</v>
      </c>
      <c r="L36" s="77">
        <v>837</v>
      </c>
      <c r="M36" s="164">
        <v>58.1</v>
      </c>
      <c r="Q36" s="100"/>
    </row>
    <row r="37" spans="3:17" ht="18" customHeight="1">
      <c r="C37" s="135" t="s">
        <v>48</v>
      </c>
      <c r="D37" s="136"/>
      <c r="E37" s="72">
        <v>71</v>
      </c>
      <c r="F37" s="77">
        <v>1212</v>
      </c>
      <c r="G37" s="165">
        <v>35.6</v>
      </c>
      <c r="H37" s="72">
        <v>27</v>
      </c>
      <c r="I37" s="77">
        <v>498</v>
      </c>
      <c r="J37" s="165">
        <v>38.4</v>
      </c>
      <c r="K37" s="72">
        <v>30</v>
      </c>
      <c r="L37" s="77">
        <v>824</v>
      </c>
      <c r="M37" s="164">
        <v>57.2</v>
      </c>
      <c r="Q37" s="100"/>
    </row>
    <row r="38" spans="3:17" ht="18" customHeight="1">
      <c r="C38" s="135" t="s">
        <v>49</v>
      </c>
      <c r="D38" s="136"/>
      <c r="E38" s="72">
        <v>79</v>
      </c>
      <c r="F38" s="77">
        <v>1813</v>
      </c>
      <c r="G38" s="165">
        <v>47.8</v>
      </c>
      <c r="H38" s="72">
        <v>28</v>
      </c>
      <c r="I38" s="77">
        <v>804</v>
      </c>
      <c r="J38" s="165">
        <v>59.8</v>
      </c>
      <c r="K38" s="72">
        <v>27</v>
      </c>
      <c r="L38" s="77">
        <v>936</v>
      </c>
      <c r="M38" s="164">
        <v>72.2</v>
      </c>
      <c r="Q38" s="100"/>
    </row>
    <row r="39" spans="3:17" ht="18" customHeight="1">
      <c r="C39" s="135" t="s">
        <v>50</v>
      </c>
      <c r="D39" s="136"/>
      <c r="E39" s="72">
        <v>74</v>
      </c>
      <c r="F39" s="77">
        <v>1352</v>
      </c>
      <c r="G39" s="165">
        <v>38.1</v>
      </c>
      <c r="H39" s="72">
        <v>27</v>
      </c>
      <c r="I39" s="77">
        <v>481</v>
      </c>
      <c r="J39" s="165">
        <v>37.1</v>
      </c>
      <c r="K39" s="72">
        <v>27</v>
      </c>
      <c r="L39" s="77">
        <v>896</v>
      </c>
      <c r="M39" s="164">
        <v>69.099999999999994</v>
      </c>
      <c r="Q39" s="100"/>
    </row>
    <row r="40" spans="3:17" ht="18" customHeight="1">
      <c r="C40" s="135" t="s">
        <v>51</v>
      </c>
      <c r="D40" s="136"/>
      <c r="E40" s="72">
        <v>56</v>
      </c>
      <c r="F40" s="77">
        <v>1137</v>
      </c>
      <c r="G40" s="165">
        <v>42.3</v>
      </c>
      <c r="H40" s="72">
        <v>26</v>
      </c>
      <c r="I40" s="77">
        <v>462</v>
      </c>
      <c r="J40" s="165">
        <v>37</v>
      </c>
      <c r="K40" s="72">
        <v>20</v>
      </c>
      <c r="L40" s="77">
        <v>647</v>
      </c>
      <c r="M40" s="164">
        <v>67.400000000000006</v>
      </c>
      <c r="Q40" s="100"/>
    </row>
    <row r="41" spans="3:17" ht="18" customHeight="1">
      <c r="C41" s="135" t="s">
        <v>52</v>
      </c>
      <c r="D41" s="136"/>
      <c r="E41" s="72">
        <v>73</v>
      </c>
      <c r="F41" s="77">
        <v>1315</v>
      </c>
      <c r="G41" s="165">
        <v>37.5</v>
      </c>
      <c r="H41" s="72">
        <v>24</v>
      </c>
      <c r="I41" s="77">
        <v>445</v>
      </c>
      <c r="J41" s="165">
        <v>38.6</v>
      </c>
      <c r="K41" s="72">
        <v>17</v>
      </c>
      <c r="L41" s="77">
        <v>612</v>
      </c>
      <c r="M41" s="164">
        <v>75</v>
      </c>
      <c r="Q41" s="100"/>
    </row>
    <row r="42" spans="3:17" ht="18" customHeight="1">
      <c r="C42" s="135" t="s">
        <v>53</v>
      </c>
      <c r="D42" s="136"/>
      <c r="E42" s="72">
        <v>90</v>
      </c>
      <c r="F42" s="77">
        <v>1734</v>
      </c>
      <c r="G42" s="165">
        <v>40.1</v>
      </c>
      <c r="H42" s="72">
        <v>31</v>
      </c>
      <c r="I42" s="77">
        <v>648</v>
      </c>
      <c r="J42" s="165">
        <v>43.5</v>
      </c>
      <c r="K42" s="72">
        <v>31</v>
      </c>
      <c r="L42" s="77">
        <v>1035</v>
      </c>
      <c r="M42" s="164">
        <v>69.599999999999994</v>
      </c>
      <c r="Q42" s="100"/>
    </row>
    <row r="43" spans="3:17" ht="18" customHeight="1">
      <c r="C43" s="135" t="s">
        <v>95</v>
      </c>
      <c r="D43" s="136"/>
      <c r="E43" s="72">
        <v>71</v>
      </c>
      <c r="F43" s="77">
        <v>1030</v>
      </c>
      <c r="G43" s="165">
        <v>30.2</v>
      </c>
      <c r="H43" s="72">
        <v>28</v>
      </c>
      <c r="I43" s="77">
        <v>474</v>
      </c>
      <c r="J43" s="165">
        <v>35.299999999999997</v>
      </c>
      <c r="K43" s="72">
        <v>28</v>
      </c>
      <c r="L43" s="77">
        <v>768</v>
      </c>
      <c r="M43" s="164">
        <v>57.1</v>
      </c>
      <c r="Q43" s="100"/>
    </row>
    <row r="44" spans="3:17" ht="18" customHeight="1">
      <c r="C44" s="135" t="s">
        <v>69</v>
      </c>
      <c r="D44" s="136"/>
      <c r="E44" s="72">
        <v>69</v>
      </c>
      <c r="F44" s="77">
        <v>1165</v>
      </c>
      <c r="G44" s="165">
        <v>35.200000000000003</v>
      </c>
      <c r="H44" s="72">
        <v>24</v>
      </c>
      <c r="I44" s="77">
        <v>459</v>
      </c>
      <c r="J44" s="165">
        <v>39.799999999999997</v>
      </c>
      <c r="K44" s="72">
        <v>26</v>
      </c>
      <c r="L44" s="77">
        <v>784</v>
      </c>
      <c r="M44" s="164">
        <v>62.8</v>
      </c>
      <c r="Q44" s="100"/>
    </row>
    <row r="45" spans="3:17" ht="18" customHeight="1" thickBot="1">
      <c r="C45" s="133" t="s">
        <v>70</v>
      </c>
      <c r="D45" s="134"/>
      <c r="E45" s="78">
        <v>33</v>
      </c>
      <c r="F45" s="80">
        <v>654</v>
      </c>
      <c r="G45" s="166">
        <v>41.3</v>
      </c>
      <c r="H45" s="78">
        <v>11</v>
      </c>
      <c r="I45" s="80">
        <v>176</v>
      </c>
      <c r="J45" s="166">
        <v>33.299999999999997</v>
      </c>
      <c r="K45" s="78">
        <v>12</v>
      </c>
      <c r="L45" s="80">
        <v>412</v>
      </c>
      <c r="M45" s="167">
        <v>71.5</v>
      </c>
      <c r="Q45" s="100"/>
    </row>
    <row r="46" spans="3:17" ht="18" customHeight="1">
      <c r="C46" s="68" t="s">
        <v>25</v>
      </c>
    </row>
    <row r="47" spans="3:17" ht="15.75" customHeight="1"/>
  </sheetData>
  <mergeCells count="45">
    <mergeCell ref="K5:M5"/>
    <mergeCell ref="C31:D31"/>
    <mergeCell ref="C10:D10"/>
    <mergeCell ref="C12:D12"/>
    <mergeCell ref="C5:E5"/>
    <mergeCell ref="C6:D7"/>
    <mergeCell ref="E6:G6"/>
    <mergeCell ref="H6:J6"/>
    <mergeCell ref="K6:M6"/>
    <mergeCell ref="C8:D8"/>
    <mergeCell ref="C13:D13"/>
    <mergeCell ref="C14:D14"/>
    <mergeCell ref="H27:J27"/>
    <mergeCell ref="C15:D15"/>
    <mergeCell ref="C16:D16"/>
    <mergeCell ref="K27:M27"/>
    <mergeCell ref="C42:D42"/>
    <mergeCell ref="C11:D11"/>
    <mergeCell ref="C32:D32"/>
    <mergeCell ref="E27:G27"/>
    <mergeCell ref="C33:D33"/>
    <mergeCell ref="C19:D19"/>
    <mergeCell ref="C20:D20"/>
    <mergeCell ref="C21:D21"/>
    <mergeCell ref="C29:D29"/>
    <mergeCell ref="C34:D34"/>
    <mergeCell ref="C35:D35"/>
    <mergeCell ref="C36:D36"/>
    <mergeCell ref="C27:D28"/>
    <mergeCell ref="C45:D45"/>
    <mergeCell ref="C9:D9"/>
    <mergeCell ref="C30:D30"/>
    <mergeCell ref="C37:D37"/>
    <mergeCell ref="C38:D38"/>
    <mergeCell ref="C39:D39"/>
    <mergeCell ref="C40:D40"/>
    <mergeCell ref="C41:D41"/>
    <mergeCell ref="C22:D22"/>
    <mergeCell ref="C26:E26"/>
    <mergeCell ref="C24:D24"/>
    <mergeCell ref="C23:D23"/>
    <mergeCell ref="C17:D17"/>
    <mergeCell ref="C18:D18"/>
    <mergeCell ref="C43:D43"/>
    <mergeCell ref="C44:D44"/>
  </mergeCells>
  <phoneticPr fontId="7"/>
  <pageMargins left="0.43307086614173229" right="0.23622047244094491" top="0.74803149606299213" bottom="0.59055118110236227" header="0.31496062992125984" footer="0.31496062992125984"/>
  <pageSetup paperSize="9" scale="94" orientation="portrait" r:id="rId1"/>
  <headerFooter scaleWithDoc="0" alignWithMargins="0">
    <oddFooter>&amp;C80</oddFooter>
  </headerFooter>
  <colBreaks count="1" manualBreakCount="1">
    <brk id="1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4"/>
  <sheetViews>
    <sheetView view="pageBreakPreview" zoomScaleNormal="100" zoomScaleSheetLayoutView="100" zoomScalePageLayoutView="85" workbookViewId="0">
      <selection sqref="A1:I1"/>
    </sheetView>
  </sheetViews>
  <sheetFormatPr defaultColWidth="9" defaultRowHeight="13"/>
  <cols>
    <col min="1" max="1" width="4.6328125" style="8" customWidth="1"/>
    <col min="2" max="2" width="11.08984375" style="8" bestFit="1" customWidth="1"/>
    <col min="3" max="3" width="11.90625" style="8" customWidth="1"/>
    <col min="4" max="8" width="11.36328125" style="8" customWidth="1"/>
    <col min="9" max="16384" width="9" style="8"/>
  </cols>
  <sheetData>
    <row r="1" spans="1:9" ht="30" customHeight="1">
      <c r="A1" s="151" t="s">
        <v>34</v>
      </c>
      <c r="B1" s="151"/>
      <c r="C1" s="151"/>
      <c r="D1" s="151"/>
      <c r="E1" s="151"/>
      <c r="F1" s="151"/>
      <c r="G1" s="151"/>
      <c r="H1" s="151"/>
      <c r="I1" s="151"/>
    </row>
    <row r="2" spans="1:9" ht="19.5" customHeight="1">
      <c r="A2" s="17"/>
      <c r="B2" s="17" t="s">
        <v>26</v>
      </c>
      <c r="C2" s="17"/>
      <c r="D2" s="17"/>
      <c r="E2" s="17"/>
      <c r="F2" s="17"/>
      <c r="G2" s="17"/>
      <c r="H2" s="17"/>
      <c r="I2" s="17"/>
    </row>
    <row r="3" spans="1:9" ht="13.5" thickBot="1">
      <c r="C3" s="11" t="s">
        <v>1</v>
      </c>
    </row>
    <row r="4" spans="1:9" ht="22.5" customHeight="1" thickBot="1">
      <c r="B4" s="13" t="s">
        <v>35</v>
      </c>
      <c r="C4" s="14" t="s">
        <v>36</v>
      </c>
    </row>
    <row r="5" spans="1:9" ht="22.5" customHeight="1">
      <c r="B5" s="19" t="s">
        <v>28</v>
      </c>
      <c r="C5" s="20">
        <v>1861628</v>
      </c>
    </row>
    <row r="6" spans="1:9" ht="22.5" customHeight="1">
      <c r="B6" s="19" t="s">
        <v>29</v>
      </c>
      <c r="C6" s="20">
        <v>1930228</v>
      </c>
    </row>
    <row r="7" spans="1:9" ht="22.5" customHeight="1">
      <c r="B7" s="19" t="s">
        <v>68</v>
      </c>
      <c r="C7" s="20">
        <v>1972794</v>
      </c>
    </row>
    <row r="8" spans="1:9" ht="22.5" customHeight="1">
      <c r="B8" s="19" t="s">
        <v>71</v>
      </c>
      <c r="C8" s="20">
        <v>1914861</v>
      </c>
    </row>
    <row r="9" spans="1:9" ht="22.5" customHeight="1">
      <c r="B9" s="19" t="s">
        <v>77</v>
      </c>
      <c r="C9" s="20">
        <v>1519415</v>
      </c>
    </row>
    <row r="10" spans="1:9" ht="22.5" customHeight="1">
      <c r="B10" s="19" t="s">
        <v>82</v>
      </c>
      <c r="C10" s="20">
        <v>1561720</v>
      </c>
    </row>
    <row r="11" spans="1:9" ht="22.5" customHeight="1">
      <c r="B11" s="19" t="s">
        <v>86</v>
      </c>
      <c r="C11" s="20">
        <v>1684567</v>
      </c>
    </row>
    <row r="12" spans="1:9" ht="22.5" customHeight="1">
      <c r="B12" s="19" t="s">
        <v>90</v>
      </c>
      <c r="C12" s="20">
        <v>1759535</v>
      </c>
    </row>
    <row r="13" spans="1:9" ht="22.5" customHeight="1" thickBot="1">
      <c r="B13" s="43" t="s">
        <v>97</v>
      </c>
      <c r="C13" s="44">
        <v>1745971</v>
      </c>
    </row>
    <row r="14" spans="1:9" ht="34.5" customHeight="1">
      <c r="B14" s="9"/>
      <c r="C14" s="10"/>
    </row>
    <row r="16" spans="1:9" ht="22.5" customHeight="1" thickBot="1">
      <c r="B16" s="152" t="s">
        <v>96</v>
      </c>
      <c r="C16" s="152"/>
      <c r="D16" s="152"/>
      <c r="E16" s="152"/>
      <c r="F16" s="152"/>
      <c r="G16" s="152"/>
      <c r="H16" s="15" t="s">
        <v>1</v>
      </c>
    </row>
    <row r="17" spans="2:14" ht="22.5" customHeight="1" thickBot="1">
      <c r="B17" s="153"/>
      <c r="C17" s="154"/>
      <c r="D17" s="16" t="s">
        <v>37</v>
      </c>
      <c r="E17" s="16" t="s">
        <v>38</v>
      </c>
      <c r="F17" s="16" t="s">
        <v>39</v>
      </c>
      <c r="G17" s="16" t="s">
        <v>40</v>
      </c>
      <c r="H17" s="14" t="s">
        <v>41</v>
      </c>
    </row>
    <row r="18" spans="2:14" ht="22.5" customHeight="1">
      <c r="B18" s="155" t="s">
        <v>42</v>
      </c>
      <c r="C18" s="156"/>
      <c r="D18" s="22">
        <v>1222508</v>
      </c>
      <c r="E18" s="22">
        <v>31124</v>
      </c>
      <c r="F18" s="22">
        <v>2810</v>
      </c>
      <c r="G18" s="22">
        <v>489529</v>
      </c>
      <c r="H18" s="18">
        <f>SUM(D18:G18)</f>
        <v>1745971</v>
      </c>
      <c r="K18" s="99"/>
      <c r="L18" s="99"/>
      <c r="M18" s="99"/>
      <c r="N18" s="99"/>
    </row>
    <row r="19" spans="2:14" ht="22.5" customHeight="1">
      <c r="B19" s="157" t="s">
        <v>43</v>
      </c>
      <c r="C19" s="158"/>
      <c r="D19" s="23">
        <f>D18/366</f>
        <v>3340.1857923497269</v>
      </c>
      <c r="E19" s="23">
        <f t="shared" ref="E19:G19" si="0">E18/366</f>
        <v>85.038251366120221</v>
      </c>
      <c r="F19" s="23">
        <f t="shared" si="0"/>
        <v>7.6775956284153004</v>
      </c>
      <c r="G19" s="23">
        <f t="shared" si="0"/>
        <v>1337.5109289617487</v>
      </c>
      <c r="H19" s="20">
        <f t="shared" ref="H19:H21" si="1">SUM(D19:G19)</f>
        <v>4770.4125683060111</v>
      </c>
    </row>
    <row r="20" spans="2:14" ht="22.5" customHeight="1">
      <c r="B20" s="159" t="s">
        <v>44</v>
      </c>
      <c r="C20" s="160"/>
      <c r="D20" s="23">
        <v>641981</v>
      </c>
      <c r="E20" s="23">
        <v>17164</v>
      </c>
      <c r="F20" s="23">
        <v>1207</v>
      </c>
      <c r="G20" s="23">
        <v>264022</v>
      </c>
      <c r="H20" s="20">
        <f t="shared" si="1"/>
        <v>924374</v>
      </c>
    </row>
    <row r="21" spans="2:14" ht="22.5" customHeight="1" thickBot="1">
      <c r="B21" s="146" t="s">
        <v>45</v>
      </c>
      <c r="C21" s="147"/>
      <c r="D21" s="24">
        <v>580527</v>
      </c>
      <c r="E21" s="24">
        <v>13960</v>
      </c>
      <c r="F21" s="24">
        <v>1603</v>
      </c>
      <c r="G21" s="24">
        <v>225507</v>
      </c>
      <c r="H21" s="21">
        <f t="shared" si="1"/>
        <v>821597</v>
      </c>
    </row>
    <row r="40" spans="2:9" ht="26.25" customHeight="1">
      <c r="B40" s="148" t="s">
        <v>72</v>
      </c>
      <c r="C40" s="148"/>
      <c r="D40" s="148"/>
      <c r="E40" s="148"/>
      <c r="F40" s="148"/>
      <c r="G40" s="148"/>
      <c r="H40" s="148"/>
      <c r="I40" s="148"/>
    </row>
    <row r="41" spans="2:9" ht="25.5" customHeight="1">
      <c r="B41" s="149" t="s">
        <v>73</v>
      </c>
      <c r="C41" s="150"/>
      <c r="D41" s="150"/>
      <c r="E41" s="150"/>
      <c r="F41" s="150"/>
      <c r="G41" s="150"/>
      <c r="H41" s="150"/>
      <c r="I41" s="150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</sheetData>
  <mergeCells count="9">
    <mergeCell ref="B21:C21"/>
    <mergeCell ref="B40:I40"/>
    <mergeCell ref="B41:I41"/>
    <mergeCell ref="A1:I1"/>
    <mergeCell ref="B16:G16"/>
    <mergeCell ref="B17:C17"/>
    <mergeCell ref="B18:C18"/>
    <mergeCell ref="B19:C19"/>
    <mergeCell ref="B20:C20"/>
  </mergeCells>
  <phoneticPr fontId="6"/>
  <pageMargins left="0.82677165354330717" right="0.23622047244094491" top="0.74803149606299213" bottom="0.74803149606299213" header="0.31496062992125984" footer="0.31496062992125984"/>
  <pageSetup paperSize="9" orientation="portrait" r:id="rId1"/>
  <headerFooter scaleWithDoc="0" alignWithMargins="0">
    <oddFooter>&amp;C81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10-1.2</vt:lpstr>
      <vt:lpstr>10-3 </vt:lpstr>
      <vt:lpstr>10-4</vt:lpstr>
      <vt:lpstr>'10-1.2'!Print_Area</vt:lpstr>
      <vt:lpstr>'10-3 '!Print_Area</vt:lpstr>
      <vt:lpstr>'10-4'!Print_Area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kikaku10</dc:creator>
  <cp:lastModifiedBy>kikaku22</cp:lastModifiedBy>
  <cp:lastPrinted>2026-02-05T07:24:35Z</cp:lastPrinted>
  <dcterms:created xsi:type="dcterms:W3CDTF">2012-01-04T02:46:53Z</dcterms:created>
  <dcterms:modified xsi:type="dcterms:W3CDTF">2026-03-12T05:49:13Z</dcterms:modified>
</cp:coreProperties>
</file>